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0730" windowHeight="11565"/>
  </bookViews>
  <sheets>
    <sheet name="ГД марки" sheetId="1" r:id="rId1"/>
  </sheets>
  <calcPr calcId="125725"/>
</workbook>
</file>

<file path=xl/calcChain.xml><?xml version="1.0" encoding="utf-8"?>
<calcChain xmlns="http://schemas.openxmlformats.org/spreadsheetml/2006/main">
  <c r="D101" i="1"/>
  <c r="C98"/>
  <c r="G98" s="1"/>
  <c r="C97"/>
  <c r="G97" s="1"/>
  <c r="C96"/>
  <c r="G96" s="1"/>
  <c r="C95"/>
  <c r="G95" s="1"/>
  <c r="C94"/>
  <c r="G94" s="1"/>
  <c r="C93"/>
  <c r="G93" s="1"/>
  <c r="C92"/>
  <c r="G92" s="1"/>
  <c r="C91"/>
  <c r="G91" s="1"/>
  <c r="C90"/>
  <c r="G90" s="1"/>
  <c r="C89"/>
  <c r="G89" s="1"/>
  <c r="C88"/>
  <c r="G88" s="1"/>
  <c r="G87"/>
  <c r="D87"/>
  <c r="H87" s="1"/>
  <c r="G86"/>
  <c r="D86"/>
  <c r="H86" s="1"/>
  <c r="G85"/>
  <c r="D85"/>
  <c r="H85" s="1"/>
  <c r="C84"/>
  <c r="G84" s="1"/>
  <c r="C83"/>
  <c r="D83" s="1"/>
  <c r="H83" s="1"/>
  <c r="C82"/>
  <c r="D82" s="1"/>
  <c r="H82" s="1"/>
  <c r="C81"/>
  <c r="D81" s="1"/>
  <c r="H81" s="1"/>
  <c r="C80"/>
  <c r="D80" s="1"/>
  <c r="H80" s="1"/>
  <c r="C79"/>
  <c r="D79" s="1"/>
  <c r="H79" s="1"/>
  <c r="C78"/>
  <c r="D78" s="1"/>
  <c r="H78" s="1"/>
  <c r="C77"/>
  <c r="D77" s="1"/>
  <c r="H77" s="1"/>
  <c r="C76"/>
  <c r="G76" s="1"/>
  <c r="C75"/>
  <c r="G75" s="1"/>
  <c r="C74"/>
  <c r="G74" s="1"/>
  <c r="C73"/>
  <c r="G73" s="1"/>
  <c r="C72"/>
  <c r="G72" s="1"/>
  <c r="C71"/>
  <c r="D71" s="1"/>
  <c r="H71" s="1"/>
  <c r="C70"/>
  <c r="D70" s="1"/>
  <c r="H70" s="1"/>
  <c r="C69"/>
  <c r="D69" s="1"/>
  <c r="H69" s="1"/>
  <c r="C68"/>
  <c r="D68" s="1"/>
  <c r="H68" s="1"/>
  <c r="C67"/>
  <c r="D67" s="1"/>
  <c r="H67" s="1"/>
  <c r="C66"/>
  <c r="D66" s="1"/>
  <c r="H66" s="1"/>
  <c r="C65"/>
  <c r="D65" s="1"/>
  <c r="H65" s="1"/>
  <c r="C64"/>
  <c r="D64" s="1"/>
  <c r="H64" s="1"/>
  <c r="C63"/>
  <c r="G63" s="1"/>
  <c r="C62"/>
  <c r="G62" s="1"/>
  <c r="C61"/>
  <c r="G61" s="1"/>
  <c r="C60"/>
  <c r="D60" s="1"/>
  <c r="H60" s="1"/>
  <c r="C59"/>
  <c r="D59" s="1"/>
  <c r="H59" s="1"/>
  <c r="C58"/>
  <c r="D58" s="1"/>
  <c r="H58" s="1"/>
  <c r="G57"/>
  <c r="D57"/>
  <c r="H57" s="1"/>
  <c r="C56"/>
  <c r="G56" s="1"/>
  <c r="C55"/>
  <c r="G55" s="1"/>
  <c r="C54"/>
  <c r="G54" s="1"/>
  <c r="C53"/>
  <c r="G53" s="1"/>
  <c r="C52"/>
  <c r="G52" s="1"/>
  <c r="C51"/>
  <c r="G51" s="1"/>
  <c r="C50"/>
  <c r="G50" s="1"/>
  <c r="C49"/>
  <c r="G49" s="1"/>
  <c r="C48"/>
  <c r="G48" s="1"/>
  <c r="C47"/>
  <c r="G47" s="1"/>
  <c r="C46"/>
  <c r="G46" s="1"/>
  <c r="C45"/>
  <c r="G45" s="1"/>
  <c r="C44"/>
  <c r="G44" s="1"/>
  <c r="C43"/>
  <c r="G43" s="1"/>
  <c r="C42"/>
  <c r="G42" s="1"/>
  <c r="C41"/>
  <c r="G41" s="1"/>
  <c r="C40"/>
  <c r="G40" s="1"/>
  <c r="C39"/>
  <c r="G39" s="1"/>
  <c r="C38"/>
  <c r="G38" s="1"/>
  <c r="C37"/>
  <c r="G37" s="1"/>
  <c r="G36"/>
  <c r="D36"/>
  <c r="H36" s="1"/>
  <c r="G35"/>
  <c r="D35"/>
  <c r="H35" s="1"/>
  <c r="G34"/>
  <c r="D34"/>
  <c r="H34" s="1"/>
  <c r="G33"/>
  <c r="D33"/>
  <c r="H33" s="1"/>
  <c r="C32"/>
  <c r="G32" s="1"/>
  <c r="C31"/>
  <c r="G31" s="1"/>
  <c r="C30"/>
  <c r="G30" s="1"/>
  <c r="C29"/>
  <c r="G29" s="1"/>
  <c r="G28"/>
  <c r="D28"/>
  <c r="H28" s="1"/>
  <c r="D27"/>
  <c r="H27" s="1"/>
  <c r="C27"/>
  <c r="G27" s="1"/>
  <c r="D26"/>
  <c r="H26" s="1"/>
  <c r="C26"/>
  <c r="G26" s="1"/>
  <c r="G25"/>
  <c r="D25"/>
  <c r="H25" s="1"/>
  <c r="D24"/>
  <c r="H24" s="1"/>
  <c r="C24"/>
  <c r="G24" s="1"/>
  <c r="D23"/>
  <c r="H23" s="1"/>
  <c r="C23"/>
  <c r="G23" s="1"/>
  <c r="D22"/>
  <c r="H22" s="1"/>
  <c r="C22"/>
  <c r="G22" s="1"/>
  <c r="D21"/>
  <c r="H21" s="1"/>
  <c r="C21"/>
  <c r="G21" s="1"/>
  <c r="D20"/>
  <c r="H20" s="1"/>
  <c r="C20"/>
  <c r="G20" s="1"/>
  <c r="D19"/>
  <c r="H19" s="1"/>
  <c r="C19"/>
  <c r="G19" s="1"/>
  <c r="H18"/>
  <c r="G18"/>
  <c r="D18"/>
  <c r="C17"/>
  <c r="D17" s="1"/>
  <c r="H17" s="1"/>
  <c r="C16"/>
  <c r="D16" s="1"/>
  <c r="H16" s="1"/>
  <c r="G15"/>
  <c r="D15"/>
  <c r="H15" s="1"/>
  <c r="C14"/>
  <c r="C100" s="1"/>
  <c r="G13"/>
  <c r="D13"/>
  <c r="H13" s="1"/>
  <c r="H11"/>
  <c r="G11"/>
  <c r="G10"/>
  <c r="D10"/>
  <c r="H10" s="1"/>
  <c r="G9"/>
  <c r="D9"/>
  <c r="F9" s="1"/>
  <c r="E10" s="1"/>
  <c r="F10" s="1"/>
  <c r="E11" s="1"/>
  <c r="F11" s="1"/>
  <c r="E13" s="1"/>
  <c r="F13" s="1"/>
  <c r="E14" s="1"/>
  <c r="F14" l="1"/>
  <c r="E15" s="1"/>
  <c r="F15" s="1"/>
  <c r="E16" s="1"/>
  <c r="F16" s="1"/>
  <c r="E17" s="1"/>
  <c r="F17" s="1"/>
  <c r="E18" s="1"/>
  <c r="F18" s="1"/>
  <c r="E19" s="1"/>
  <c r="F19" s="1"/>
  <c r="E20" s="1"/>
  <c r="F20" s="1"/>
  <c r="E21" s="1"/>
  <c r="F21" s="1"/>
  <c r="E22" s="1"/>
  <c r="F22" s="1"/>
  <c r="E23" s="1"/>
  <c r="F23" s="1"/>
  <c r="E24" s="1"/>
  <c r="F24" s="1"/>
  <c r="E25" s="1"/>
  <c r="F25" s="1"/>
  <c r="E26" s="1"/>
  <c r="F26" s="1"/>
  <c r="E27" s="1"/>
  <c r="F27" s="1"/>
  <c r="E28" s="1"/>
  <c r="F28" s="1"/>
  <c r="E29" s="1"/>
  <c r="F29" s="1"/>
  <c r="E30" s="1"/>
  <c r="F30" s="1"/>
  <c r="E31" s="1"/>
  <c r="G16"/>
  <c r="G17"/>
  <c r="G59"/>
  <c r="G60"/>
  <c r="G64"/>
  <c r="G65"/>
  <c r="G66"/>
  <c r="G67"/>
  <c r="G68"/>
  <c r="G69"/>
  <c r="G70"/>
  <c r="G71"/>
  <c r="D14"/>
  <c r="H14" s="1"/>
  <c r="D29"/>
  <c r="H29" s="1"/>
  <c r="D30"/>
  <c r="H30" s="1"/>
  <c r="D31"/>
  <c r="H31" s="1"/>
  <c r="D32"/>
  <c r="H32" s="1"/>
  <c r="D37"/>
  <c r="H37" s="1"/>
  <c r="D38"/>
  <c r="H38" s="1"/>
  <c r="D39"/>
  <c r="H39" s="1"/>
  <c r="D40"/>
  <c r="H40" s="1"/>
  <c r="D41"/>
  <c r="H41" s="1"/>
  <c r="D42"/>
  <c r="H42" s="1"/>
  <c r="D43"/>
  <c r="H43" s="1"/>
  <c r="D44"/>
  <c r="H44" s="1"/>
  <c r="D45"/>
  <c r="H45" s="1"/>
  <c r="D46"/>
  <c r="H46" s="1"/>
  <c r="D47"/>
  <c r="H47" s="1"/>
  <c r="D48"/>
  <c r="H48" s="1"/>
  <c r="D49"/>
  <c r="H49" s="1"/>
  <c r="D50"/>
  <c r="H50" s="1"/>
  <c r="D51"/>
  <c r="H51" s="1"/>
  <c r="D52"/>
  <c r="H52" s="1"/>
  <c r="D53"/>
  <c r="H53" s="1"/>
  <c r="D54"/>
  <c r="H54" s="1"/>
  <c r="D55"/>
  <c r="H55" s="1"/>
  <c r="D56"/>
  <c r="H56" s="1"/>
  <c r="D88"/>
  <c r="H88" s="1"/>
  <c r="D89"/>
  <c r="H89" s="1"/>
  <c r="D90"/>
  <c r="H90" s="1"/>
  <c r="D91"/>
  <c r="H91" s="1"/>
  <c r="D92"/>
  <c r="H92" s="1"/>
  <c r="D93"/>
  <c r="H93" s="1"/>
  <c r="D94"/>
  <c r="H94" s="1"/>
  <c r="D95"/>
  <c r="H95" s="1"/>
  <c r="D96"/>
  <c r="H96" s="1"/>
  <c r="D97"/>
  <c r="H97" s="1"/>
  <c r="D98"/>
  <c r="H98" s="1"/>
  <c r="J9"/>
  <c r="I10" s="1"/>
  <c r="J10" s="1"/>
  <c r="I11" s="1"/>
  <c r="J11" s="1"/>
  <c r="I13" s="1"/>
  <c r="J13" s="1"/>
  <c r="I14" s="1"/>
  <c r="J14" s="1"/>
  <c r="I15" s="1"/>
  <c r="J15" s="1"/>
  <c r="I16" s="1"/>
  <c r="J16" s="1"/>
  <c r="I17" s="1"/>
  <c r="J17" s="1"/>
  <c r="I18" s="1"/>
  <c r="J18" s="1"/>
  <c r="I19" s="1"/>
  <c r="J19" s="1"/>
  <c r="I20" s="1"/>
  <c r="J20" s="1"/>
  <c r="I21" s="1"/>
  <c r="J21" s="1"/>
  <c r="I22" s="1"/>
  <c r="J22" s="1"/>
  <c r="I23" s="1"/>
  <c r="J23" s="1"/>
  <c r="I24" s="1"/>
  <c r="J24" s="1"/>
  <c r="I25" s="1"/>
  <c r="J25" s="1"/>
  <c r="I26" s="1"/>
  <c r="J26" s="1"/>
  <c r="I27" s="1"/>
  <c r="J27" s="1"/>
  <c r="I28" s="1"/>
  <c r="J28" s="1"/>
  <c r="I29" s="1"/>
  <c r="J29" s="1"/>
  <c r="I30" s="1"/>
  <c r="J30" s="1"/>
  <c r="I31" s="1"/>
  <c r="J31" s="1"/>
  <c r="I32" s="1"/>
  <c r="J32" s="1"/>
  <c r="I33" s="1"/>
  <c r="J33" s="1"/>
  <c r="I34" s="1"/>
  <c r="J34" s="1"/>
  <c r="I35" s="1"/>
  <c r="J35" s="1"/>
  <c r="I36" s="1"/>
  <c r="J36" s="1"/>
  <c r="I37" s="1"/>
  <c r="J37" s="1"/>
  <c r="I38" s="1"/>
  <c r="J38" s="1"/>
  <c r="I39" s="1"/>
  <c r="J39" s="1"/>
  <c r="I40" s="1"/>
  <c r="J40" s="1"/>
  <c r="I41" s="1"/>
  <c r="J41" s="1"/>
  <c r="I42" s="1"/>
  <c r="J42" s="1"/>
  <c r="I43" s="1"/>
  <c r="J43" s="1"/>
  <c r="I44" s="1"/>
  <c r="J44" s="1"/>
  <c r="I45" s="1"/>
  <c r="J45" s="1"/>
  <c r="I46" s="1"/>
  <c r="J46" s="1"/>
  <c r="I47" s="1"/>
  <c r="J47" s="1"/>
  <c r="I48" s="1"/>
  <c r="J48" s="1"/>
  <c r="I49" s="1"/>
  <c r="J49" s="1"/>
  <c r="I50" s="1"/>
  <c r="J50" s="1"/>
  <c r="I51" s="1"/>
  <c r="J51" s="1"/>
  <c r="I52" s="1"/>
  <c r="J52" s="1"/>
  <c r="I53" s="1"/>
  <c r="J53" s="1"/>
  <c r="I54" s="1"/>
  <c r="J54" s="1"/>
  <c r="I55" s="1"/>
  <c r="J55" s="1"/>
  <c r="I56" s="1"/>
  <c r="J56" s="1"/>
  <c r="I57" s="1"/>
  <c r="J57" s="1"/>
  <c r="I58" s="1"/>
  <c r="J58" s="1"/>
  <c r="I59" s="1"/>
  <c r="J59" s="1"/>
  <c r="I60" s="1"/>
  <c r="J60" s="1"/>
  <c r="I61" s="1"/>
  <c r="J61" s="1"/>
  <c r="I62" s="1"/>
  <c r="J62" s="1"/>
  <c r="I63" s="1"/>
  <c r="J63" s="1"/>
  <c r="I64" s="1"/>
  <c r="J64" s="1"/>
  <c r="I65" s="1"/>
  <c r="J65" s="1"/>
  <c r="I66" s="1"/>
  <c r="J66" s="1"/>
  <c r="I67" s="1"/>
  <c r="J67" s="1"/>
  <c r="I68" s="1"/>
  <c r="J68" s="1"/>
  <c r="I69" s="1"/>
  <c r="J69" s="1"/>
  <c r="I70" s="1"/>
  <c r="J70" s="1"/>
  <c r="I71" s="1"/>
  <c r="J71" s="1"/>
  <c r="I72" s="1"/>
  <c r="J72" s="1"/>
  <c r="I73" s="1"/>
  <c r="J73" s="1"/>
  <c r="I74" s="1"/>
  <c r="J74" s="1"/>
  <c r="I75" s="1"/>
  <c r="J75" s="1"/>
  <c r="I76" s="1"/>
  <c r="J76" s="1"/>
  <c r="I77" s="1"/>
  <c r="J77" s="1"/>
  <c r="I78" s="1"/>
  <c r="J78" s="1"/>
  <c r="I79" s="1"/>
  <c r="J79" s="1"/>
  <c r="I80" s="1"/>
  <c r="J80" s="1"/>
  <c r="I81" s="1"/>
  <c r="J81" s="1"/>
  <c r="I82" s="1"/>
  <c r="J82" s="1"/>
  <c r="I83" s="1"/>
  <c r="J83" s="1"/>
  <c r="I84" s="1"/>
  <c r="J84" s="1"/>
  <c r="I85" s="1"/>
  <c r="J85" s="1"/>
  <c r="I86" s="1"/>
  <c r="J86" s="1"/>
  <c r="I87" s="1"/>
  <c r="J87" s="1"/>
  <c r="I88" s="1"/>
  <c r="J88" s="1"/>
  <c r="I89" s="1"/>
  <c r="J89" s="1"/>
  <c r="I90" s="1"/>
  <c r="J90" s="1"/>
  <c r="I91" s="1"/>
  <c r="J91" s="1"/>
  <c r="I92" s="1"/>
  <c r="J92" s="1"/>
  <c r="I93" s="1"/>
  <c r="J93" s="1"/>
  <c r="I94" s="1"/>
  <c r="J94" s="1"/>
  <c r="I95" s="1"/>
  <c r="J95" s="1"/>
  <c r="I96" s="1"/>
  <c r="J96" s="1"/>
  <c r="I97" s="1"/>
  <c r="J97" s="1"/>
  <c r="I98" s="1"/>
  <c r="J98" s="1"/>
  <c r="G58"/>
  <c r="G77"/>
  <c r="G78"/>
  <c r="G79"/>
  <c r="G80"/>
  <c r="G81"/>
  <c r="G82"/>
  <c r="G83"/>
  <c r="H9"/>
  <c r="G14"/>
  <c r="G100" s="1"/>
  <c r="D61"/>
  <c r="H61" s="1"/>
  <c r="D62"/>
  <c r="H62" s="1"/>
  <c r="D63"/>
  <c r="H63" s="1"/>
  <c r="D72"/>
  <c r="H72" s="1"/>
  <c r="D73"/>
  <c r="H73" s="1"/>
  <c r="D74"/>
  <c r="H74" s="1"/>
  <c r="D75"/>
  <c r="H75" s="1"/>
  <c r="D76"/>
  <c r="H76" s="1"/>
  <c r="D84"/>
  <c r="H84" s="1"/>
  <c r="H100" l="1"/>
  <c r="H101" s="1"/>
  <c r="F31"/>
  <c r="E32" s="1"/>
  <c r="F32" s="1"/>
  <c r="E33" s="1"/>
  <c r="F33" s="1"/>
  <c r="E34" s="1"/>
  <c r="F34" s="1"/>
  <c r="E35" s="1"/>
  <c r="F35" s="1"/>
  <c r="E36" s="1"/>
  <c r="F36" s="1"/>
  <c r="E37" s="1"/>
  <c r="F37" s="1"/>
  <c r="E38" s="1"/>
  <c r="F38" s="1"/>
  <c r="E39" s="1"/>
  <c r="F39" s="1"/>
  <c r="E40" s="1"/>
  <c r="F40" s="1"/>
  <c r="E41" s="1"/>
  <c r="F41" s="1"/>
  <c r="E42" s="1"/>
  <c r="F42" s="1"/>
  <c r="E43" s="1"/>
  <c r="F43" s="1"/>
  <c r="E44" s="1"/>
  <c r="F44" s="1"/>
  <c r="E45" s="1"/>
  <c r="F45" s="1"/>
  <c r="E46" s="1"/>
  <c r="F46" s="1"/>
  <c r="E47" s="1"/>
  <c r="F47" s="1"/>
  <c r="E48" s="1"/>
  <c r="F48" s="1"/>
  <c r="E49" s="1"/>
  <c r="F49" s="1"/>
  <c r="E50" s="1"/>
  <c r="F50" s="1"/>
  <c r="E51" s="1"/>
  <c r="F51" s="1"/>
  <c r="E52" s="1"/>
  <c r="F52" s="1"/>
  <c r="E53" s="1"/>
  <c r="F53" s="1"/>
  <c r="E54" s="1"/>
  <c r="F54" s="1"/>
  <c r="E55" s="1"/>
  <c r="F55" s="1"/>
  <c r="E56" s="1"/>
  <c r="F56" s="1"/>
  <c r="E57" s="1"/>
  <c r="F57" s="1"/>
  <c r="E58" s="1"/>
  <c r="F58" s="1"/>
  <c r="E59" s="1"/>
  <c r="F59" s="1"/>
  <c r="E60" s="1"/>
  <c r="F60" s="1"/>
  <c r="E61" s="1"/>
  <c r="F61" s="1"/>
  <c r="E62" s="1"/>
  <c r="F62" s="1"/>
  <c r="E63" s="1"/>
  <c r="F63" s="1"/>
  <c r="E64" s="1"/>
  <c r="F64" s="1"/>
  <c r="E65" s="1"/>
  <c r="F65" s="1"/>
  <c r="E66" s="1"/>
  <c r="F66" s="1"/>
  <c r="E67" s="1"/>
  <c r="F67" s="1"/>
  <c r="E68" s="1"/>
  <c r="F68" s="1"/>
  <c r="E69" s="1"/>
  <c r="F69" s="1"/>
  <c r="E70" s="1"/>
  <c r="F70" s="1"/>
  <c r="E71" s="1"/>
  <c r="F71" s="1"/>
  <c r="E72" s="1"/>
  <c r="F72" s="1"/>
  <c r="E73" s="1"/>
  <c r="F73" s="1"/>
  <c r="E74" s="1"/>
  <c r="F74" s="1"/>
  <c r="E75" s="1"/>
  <c r="F75" s="1"/>
  <c r="E76" s="1"/>
  <c r="F76" s="1"/>
  <c r="E77" s="1"/>
  <c r="F77" s="1"/>
  <c r="E78" s="1"/>
  <c r="F78" s="1"/>
  <c r="E79" s="1"/>
  <c r="F79" s="1"/>
  <c r="E80" s="1"/>
  <c r="F80" s="1"/>
  <c r="E81" s="1"/>
  <c r="F81" s="1"/>
  <c r="E82" s="1"/>
  <c r="F82" s="1"/>
  <c r="E83" s="1"/>
  <c r="F83" s="1"/>
  <c r="E84" s="1"/>
  <c r="F84" s="1"/>
  <c r="E85" s="1"/>
  <c r="F85" s="1"/>
  <c r="E86" s="1"/>
  <c r="F86" s="1"/>
  <c r="E87" s="1"/>
  <c r="F87" s="1"/>
  <c r="E88" s="1"/>
  <c r="F88" s="1"/>
  <c r="E89" s="1"/>
  <c r="F89" s="1"/>
  <c r="E90" s="1"/>
  <c r="F90" s="1"/>
  <c r="E91" s="1"/>
  <c r="F91" s="1"/>
  <c r="E92" s="1"/>
  <c r="F92" s="1"/>
  <c r="E93" s="1"/>
  <c r="F93" s="1"/>
  <c r="E94" s="1"/>
  <c r="F94" s="1"/>
  <c r="E95" s="1"/>
  <c r="F95" s="1"/>
  <c r="E96" s="1"/>
  <c r="F96" s="1"/>
  <c r="E97" s="1"/>
  <c r="F97" s="1"/>
  <c r="E98" s="1"/>
  <c r="F98" s="1"/>
  <c r="D100"/>
</calcChain>
</file>

<file path=xl/sharedStrings.xml><?xml version="1.0" encoding="utf-8"?>
<sst xmlns="http://schemas.openxmlformats.org/spreadsheetml/2006/main" count="20" uniqueCount="16">
  <si>
    <t>Распределение специальных знаков (марок) для избирательных бюллетеней на выборах депутатов Государственной Думы Федерального Собрания Российской Федерации</t>
  </si>
  <si>
    <t>№ УИК</t>
  </si>
  <si>
    <t>Специальных знаков (марок)</t>
  </si>
  <si>
    <t>Листов</t>
  </si>
  <si>
    <t>с №</t>
  </si>
  <si>
    <t>по №</t>
  </si>
  <si>
    <t>Число избирателей</t>
  </si>
  <si>
    <t>Приложение</t>
  </si>
  <si>
    <t>к решению Верх-Исетской РТИК города Екатеринбурга</t>
  </si>
  <si>
    <t>города Екатеринбурга</t>
  </si>
  <si>
    <t>19 сентября 2021 года</t>
  </si>
  <si>
    <t>ИТОГО</t>
  </si>
  <si>
    <t>РЕЗЕРВ ТИК</t>
  </si>
  <si>
    <t>По федеральному округу</t>
  </si>
  <si>
    <t>По   одномандатному округу</t>
  </si>
  <si>
    <t>от 09 сентября 2021 г.  № 34/251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</si>
</sst>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left" indent="15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/>
    <xf numFmtId="0" fontId="0" fillId="0" borderId="6" xfId="0" applyFont="1" applyBorder="1"/>
    <xf numFmtId="0" fontId="0" fillId="0" borderId="6" xfId="0" applyBorder="1" applyAlignment="1">
      <alignment horizontal="center"/>
    </xf>
    <xf numFmtId="0" fontId="1" fillId="0" borderId="6" xfId="0" applyFont="1" applyFill="1" applyBorder="1" applyAlignment="1">
      <alignment horizontal="center" vertical="top" wrapText="1"/>
    </xf>
    <xf numFmtId="0" fontId="6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workbookViewId="0">
      <selection activeCell="H8" sqref="H8"/>
    </sheetView>
  </sheetViews>
  <sheetFormatPr defaultRowHeight="15"/>
  <cols>
    <col min="1" max="1" width="7.85546875" style="14" customWidth="1"/>
    <col min="2" max="2" width="6.85546875" style="14" customWidth="1"/>
    <col min="3" max="3" width="9.140625" style="14" customWidth="1"/>
    <col min="4" max="4" width="6.7109375" style="1" customWidth="1"/>
    <col min="5" max="5" width="9.140625" style="1"/>
    <col min="6" max="6" width="9.7109375" style="1" customWidth="1"/>
    <col min="7" max="7" width="9.140625" style="1" customWidth="1"/>
    <col min="8" max="8" width="7.28515625" style="1" customWidth="1"/>
    <col min="9" max="9" width="9.140625" style="1"/>
    <col min="10" max="10" width="10.5703125" style="1" customWidth="1"/>
    <col min="11" max="16384" width="9.140625" style="1"/>
  </cols>
  <sheetData>
    <row r="1" spans="1:10" customFormat="1">
      <c r="C1" s="2"/>
      <c r="G1" s="25" t="s">
        <v>7</v>
      </c>
      <c r="H1" s="25"/>
      <c r="I1" s="25"/>
      <c r="J1" s="25"/>
    </row>
    <row r="2" spans="1:10" customFormat="1" ht="15" customHeight="1">
      <c r="A2" s="5"/>
      <c r="B2" s="2"/>
      <c r="E2" s="4"/>
      <c r="F2" s="4"/>
      <c r="G2" s="26" t="s">
        <v>8</v>
      </c>
      <c r="H2" s="26"/>
      <c r="I2" s="26"/>
      <c r="J2" s="26"/>
    </row>
    <row r="3" spans="1:10" customFormat="1">
      <c r="A3" s="2"/>
      <c r="B3" s="2"/>
      <c r="G3" s="25" t="s">
        <v>9</v>
      </c>
      <c r="H3" s="25"/>
      <c r="I3" s="25"/>
      <c r="J3" s="25"/>
    </row>
    <row r="4" spans="1:10" customFormat="1">
      <c r="A4" s="2"/>
      <c r="B4" s="2"/>
      <c r="G4" s="25" t="s">
        <v>15</v>
      </c>
      <c r="H4" s="25"/>
      <c r="I4" s="25"/>
      <c r="J4" s="25"/>
    </row>
    <row r="5" spans="1:10" customFormat="1" ht="48" customHeight="1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customFormat="1" ht="15.75" thickBot="1">
      <c r="A6" s="3"/>
      <c r="B6" s="3"/>
      <c r="E6" s="27" t="s">
        <v>10</v>
      </c>
      <c r="F6" s="27"/>
    </row>
    <row r="7" spans="1:10" customFormat="1" ht="15.75" customHeight="1" thickBot="1">
      <c r="A7" s="18" t="s">
        <v>1</v>
      </c>
      <c r="B7" s="23" t="s">
        <v>6</v>
      </c>
      <c r="C7" s="20" t="s">
        <v>13</v>
      </c>
      <c r="D7" s="21"/>
      <c r="E7" s="21"/>
      <c r="F7" s="22"/>
      <c r="G7" s="20" t="s">
        <v>14</v>
      </c>
      <c r="H7" s="21"/>
      <c r="I7" s="21"/>
      <c r="J7" s="22"/>
    </row>
    <row r="8" spans="1:10" customFormat="1" ht="48">
      <c r="A8" s="19"/>
      <c r="B8" s="24"/>
      <c r="C8" s="6" t="s">
        <v>2</v>
      </c>
      <c r="D8" s="7" t="s">
        <v>3</v>
      </c>
      <c r="E8" s="7" t="s">
        <v>4</v>
      </c>
      <c r="F8" s="7" t="s">
        <v>5</v>
      </c>
      <c r="G8" s="6" t="s">
        <v>2</v>
      </c>
      <c r="H8" s="7" t="s">
        <v>3</v>
      </c>
      <c r="I8" s="7" t="s">
        <v>4</v>
      </c>
      <c r="J8" s="7" t="s">
        <v>5</v>
      </c>
    </row>
    <row r="9" spans="1:10">
      <c r="A9" s="8">
        <v>1242</v>
      </c>
      <c r="B9" s="8">
        <v>911</v>
      </c>
      <c r="C9" s="9">
        <v>900</v>
      </c>
      <c r="D9" s="9">
        <f>C9/50</f>
        <v>18</v>
      </c>
      <c r="E9" s="10">
        <v>3222001</v>
      </c>
      <c r="F9" s="9">
        <f>E9+D9-1</f>
        <v>3222018</v>
      </c>
      <c r="G9" s="9">
        <f>C9</f>
        <v>900</v>
      </c>
      <c r="H9" s="9">
        <f>D9</f>
        <v>18</v>
      </c>
      <c r="I9" s="9">
        <v>3225441</v>
      </c>
      <c r="J9" s="9">
        <f>I9+D9-1</f>
        <v>3225458</v>
      </c>
    </row>
    <row r="10" spans="1:10">
      <c r="A10" s="8">
        <v>1243</v>
      </c>
      <c r="B10" s="8">
        <v>1658</v>
      </c>
      <c r="C10" s="9">
        <v>1600</v>
      </c>
      <c r="D10" s="9">
        <f t="shared" ref="D10:D74" si="0">C10/50</f>
        <v>32</v>
      </c>
      <c r="E10" s="9">
        <f>F9+1</f>
        <v>3222019</v>
      </c>
      <c r="F10" s="9">
        <f>E10+D10-1</f>
        <v>3222050</v>
      </c>
      <c r="G10" s="9">
        <f t="shared" ref="G10:H74" si="1">C10</f>
        <v>1600</v>
      </c>
      <c r="H10" s="9">
        <f t="shared" si="1"/>
        <v>32</v>
      </c>
      <c r="I10" s="9">
        <f>J9+1</f>
        <v>3225459</v>
      </c>
      <c r="J10" s="9">
        <f>I10+H10-1</f>
        <v>3225490</v>
      </c>
    </row>
    <row r="11" spans="1:10">
      <c r="A11" s="8">
        <v>1244</v>
      </c>
      <c r="B11" s="8">
        <v>2095</v>
      </c>
      <c r="C11" s="9">
        <v>2100</v>
      </c>
      <c r="D11" s="9">
        <v>40</v>
      </c>
      <c r="E11" s="9">
        <f t="shared" ref="E11:E75" si="2">F10+1</f>
        <v>3222051</v>
      </c>
      <c r="F11" s="9">
        <f t="shared" ref="F11:F75" si="3">E11+D11-1</f>
        <v>3222090</v>
      </c>
      <c r="G11" s="9">
        <f t="shared" si="1"/>
        <v>2100</v>
      </c>
      <c r="H11" s="9">
        <f t="shared" si="1"/>
        <v>40</v>
      </c>
      <c r="I11" s="9">
        <f t="shared" ref="I11:I75" si="4">J10+1</f>
        <v>3225491</v>
      </c>
      <c r="J11" s="9">
        <f t="shared" ref="J11:J75" si="5">I11+H11-1</f>
        <v>3225530</v>
      </c>
    </row>
    <row r="12" spans="1:10">
      <c r="A12" s="8"/>
      <c r="B12" s="8"/>
      <c r="C12" s="9"/>
      <c r="D12" s="9">
        <v>2</v>
      </c>
      <c r="E12" s="9">
        <v>3225300</v>
      </c>
      <c r="F12" s="9">
        <v>3225301</v>
      </c>
      <c r="G12" s="9"/>
      <c r="H12" s="9">
        <v>2</v>
      </c>
      <c r="I12" s="9">
        <v>3228740</v>
      </c>
      <c r="J12" s="9">
        <v>3228741</v>
      </c>
    </row>
    <row r="13" spans="1:10">
      <c r="A13" s="8">
        <v>1245</v>
      </c>
      <c r="B13" s="8">
        <v>1520</v>
      </c>
      <c r="C13" s="9">
        <v>1500</v>
      </c>
      <c r="D13" s="9">
        <f t="shared" si="0"/>
        <v>30</v>
      </c>
      <c r="E13" s="9">
        <f>F11+1</f>
        <v>3222091</v>
      </c>
      <c r="F13" s="9">
        <f t="shared" si="3"/>
        <v>3222120</v>
      </c>
      <c r="G13" s="9">
        <f t="shared" si="1"/>
        <v>1500</v>
      </c>
      <c r="H13" s="9">
        <f t="shared" si="1"/>
        <v>30</v>
      </c>
      <c r="I13" s="9">
        <f>J11+1</f>
        <v>3225531</v>
      </c>
      <c r="J13" s="9">
        <f t="shared" si="5"/>
        <v>3225560</v>
      </c>
    </row>
    <row r="14" spans="1:10">
      <c r="A14" s="8">
        <v>1246</v>
      </c>
      <c r="B14" s="8">
        <v>2237</v>
      </c>
      <c r="C14" s="9">
        <f t="shared" ref="C14:C77" si="6">CEILING(B14*0.9,50)</f>
        <v>2050</v>
      </c>
      <c r="D14" s="9">
        <f t="shared" si="0"/>
        <v>41</v>
      </c>
      <c r="E14" s="9">
        <f t="shared" si="2"/>
        <v>3222121</v>
      </c>
      <c r="F14" s="9">
        <f t="shared" si="3"/>
        <v>3222161</v>
      </c>
      <c r="G14" s="9">
        <f t="shared" si="1"/>
        <v>2050</v>
      </c>
      <c r="H14" s="9">
        <f t="shared" si="1"/>
        <v>41</v>
      </c>
      <c r="I14" s="9">
        <f t="shared" si="4"/>
        <v>3225561</v>
      </c>
      <c r="J14" s="9">
        <f t="shared" si="5"/>
        <v>3225601</v>
      </c>
    </row>
    <row r="15" spans="1:10">
      <c r="A15" s="8">
        <v>1247</v>
      </c>
      <c r="B15" s="8">
        <v>2391</v>
      </c>
      <c r="C15" s="9">
        <v>2300</v>
      </c>
      <c r="D15" s="9">
        <f t="shared" si="0"/>
        <v>46</v>
      </c>
      <c r="E15" s="9">
        <f t="shared" si="2"/>
        <v>3222162</v>
      </c>
      <c r="F15" s="9">
        <f t="shared" si="3"/>
        <v>3222207</v>
      </c>
      <c r="G15" s="9">
        <f t="shared" si="1"/>
        <v>2300</v>
      </c>
      <c r="H15" s="9">
        <f t="shared" si="1"/>
        <v>46</v>
      </c>
      <c r="I15" s="9">
        <f t="shared" si="4"/>
        <v>3225602</v>
      </c>
      <c r="J15" s="9">
        <f t="shared" si="5"/>
        <v>3225647</v>
      </c>
    </row>
    <row r="16" spans="1:10">
      <c r="A16" s="8">
        <v>1248</v>
      </c>
      <c r="B16" s="8">
        <v>2517</v>
      </c>
      <c r="C16" s="9">
        <f t="shared" si="6"/>
        <v>2300</v>
      </c>
      <c r="D16" s="9">
        <f t="shared" si="0"/>
        <v>46</v>
      </c>
      <c r="E16" s="9">
        <f t="shared" si="2"/>
        <v>3222208</v>
      </c>
      <c r="F16" s="9">
        <f t="shared" si="3"/>
        <v>3222253</v>
      </c>
      <c r="G16" s="9">
        <f t="shared" si="1"/>
        <v>2300</v>
      </c>
      <c r="H16" s="9">
        <f t="shared" si="1"/>
        <v>46</v>
      </c>
      <c r="I16" s="9">
        <f t="shared" si="4"/>
        <v>3225648</v>
      </c>
      <c r="J16" s="9">
        <f t="shared" si="5"/>
        <v>3225693</v>
      </c>
    </row>
    <row r="17" spans="1:10">
      <c r="A17" s="8">
        <v>1249</v>
      </c>
      <c r="B17" s="8">
        <v>2075</v>
      </c>
      <c r="C17" s="9">
        <f t="shared" si="6"/>
        <v>1900</v>
      </c>
      <c r="D17" s="9">
        <f t="shared" si="0"/>
        <v>38</v>
      </c>
      <c r="E17" s="9">
        <f t="shared" si="2"/>
        <v>3222254</v>
      </c>
      <c r="F17" s="9">
        <f t="shared" si="3"/>
        <v>3222291</v>
      </c>
      <c r="G17" s="9">
        <f t="shared" si="1"/>
        <v>1900</v>
      </c>
      <c r="H17" s="9">
        <f t="shared" si="1"/>
        <v>38</v>
      </c>
      <c r="I17" s="9">
        <f t="shared" si="4"/>
        <v>3225694</v>
      </c>
      <c r="J17" s="9">
        <f t="shared" si="5"/>
        <v>3225731</v>
      </c>
    </row>
    <row r="18" spans="1:10">
      <c r="A18" s="8">
        <v>1250</v>
      </c>
      <c r="B18" s="8">
        <v>2285</v>
      </c>
      <c r="C18" s="9">
        <v>2200</v>
      </c>
      <c r="D18" s="9">
        <f t="shared" si="0"/>
        <v>44</v>
      </c>
      <c r="E18" s="9">
        <f t="shared" si="2"/>
        <v>3222292</v>
      </c>
      <c r="F18" s="9">
        <f t="shared" si="3"/>
        <v>3222335</v>
      </c>
      <c r="G18" s="9">
        <f t="shared" si="1"/>
        <v>2200</v>
      </c>
      <c r="H18" s="9">
        <f t="shared" si="1"/>
        <v>44</v>
      </c>
      <c r="I18" s="9">
        <f t="shared" si="4"/>
        <v>3225732</v>
      </c>
      <c r="J18" s="9">
        <f t="shared" si="5"/>
        <v>3225775</v>
      </c>
    </row>
    <row r="19" spans="1:10">
      <c r="A19" s="8">
        <v>1251</v>
      </c>
      <c r="B19" s="8">
        <v>2482</v>
      </c>
      <c r="C19" s="9">
        <f t="shared" si="6"/>
        <v>2250</v>
      </c>
      <c r="D19" s="9">
        <f t="shared" si="0"/>
        <v>45</v>
      </c>
      <c r="E19" s="9">
        <f t="shared" si="2"/>
        <v>3222336</v>
      </c>
      <c r="F19" s="9">
        <f t="shared" si="3"/>
        <v>3222380</v>
      </c>
      <c r="G19" s="9">
        <f t="shared" si="1"/>
        <v>2250</v>
      </c>
      <c r="H19" s="9">
        <f t="shared" si="1"/>
        <v>45</v>
      </c>
      <c r="I19" s="9">
        <f t="shared" si="4"/>
        <v>3225776</v>
      </c>
      <c r="J19" s="9">
        <f t="shared" si="5"/>
        <v>3225820</v>
      </c>
    </row>
    <row r="20" spans="1:10">
      <c r="A20" s="8">
        <v>1252</v>
      </c>
      <c r="B20" s="8">
        <v>2761</v>
      </c>
      <c r="C20" s="9">
        <f t="shared" si="6"/>
        <v>2500</v>
      </c>
      <c r="D20" s="9">
        <f t="shared" si="0"/>
        <v>50</v>
      </c>
      <c r="E20" s="9">
        <f t="shared" si="2"/>
        <v>3222381</v>
      </c>
      <c r="F20" s="9">
        <f t="shared" si="3"/>
        <v>3222430</v>
      </c>
      <c r="G20" s="9">
        <f t="shared" si="1"/>
        <v>2500</v>
      </c>
      <c r="H20" s="9">
        <f t="shared" si="1"/>
        <v>50</v>
      </c>
      <c r="I20" s="9">
        <f t="shared" si="4"/>
        <v>3225821</v>
      </c>
      <c r="J20" s="9">
        <f t="shared" si="5"/>
        <v>3225870</v>
      </c>
    </row>
    <row r="21" spans="1:10">
      <c r="A21" s="8">
        <v>1253</v>
      </c>
      <c r="B21" s="8">
        <v>2323</v>
      </c>
      <c r="C21" s="9">
        <f t="shared" si="6"/>
        <v>2100</v>
      </c>
      <c r="D21" s="9">
        <f t="shared" si="0"/>
        <v>42</v>
      </c>
      <c r="E21" s="9">
        <f t="shared" si="2"/>
        <v>3222431</v>
      </c>
      <c r="F21" s="9">
        <f t="shared" si="3"/>
        <v>3222472</v>
      </c>
      <c r="G21" s="9">
        <f t="shared" si="1"/>
        <v>2100</v>
      </c>
      <c r="H21" s="9">
        <f t="shared" si="1"/>
        <v>42</v>
      </c>
      <c r="I21" s="9">
        <f t="shared" si="4"/>
        <v>3225871</v>
      </c>
      <c r="J21" s="9">
        <f t="shared" si="5"/>
        <v>3225912</v>
      </c>
    </row>
    <row r="22" spans="1:10">
      <c r="A22" s="8">
        <v>1254</v>
      </c>
      <c r="B22" s="8">
        <v>2461</v>
      </c>
      <c r="C22" s="9">
        <f t="shared" si="6"/>
        <v>2250</v>
      </c>
      <c r="D22" s="9">
        <f t="shared" si="0"/>
        <v>45</v>
      </c>
      <c r="E22" s="9">
        <f t="shared" si="2"/>
        <v>3222473</v>
      </c>
      <c r="F22" s="9">
        <f t="shared" si="3"/>
        <v>3222517</v>
      </c>
      <c r="G22" s="9">
        <f t="shared" si="1"/>
        <v>2250</v>
      </c>
      <c r="H22" s="9">
        <f t="shared" si="1"/>
        <v>45</v>
      </c>
      <c r="I22" s="9">
        <f t="shared" si="4"/>
        <v>3225913</v>
      </c>
      <c r="J22" s="9">
        <f t="shared" si="5"/>
        <v>3225957</v>
      </c>
    </row>
    <row r="23" spans="1:10">
      <c r="A23" s="8">
        <v>1255</v>
      </c>
      <c r="B23" s="8">
        <v>2660</v>
      </c>
      <c r="C23" s="9">
        <f t="shared" si="6"/>
        <v>2400</v>
      </c>
      <c r="D23" s="9">
        <f t="shared" si="0"/>
        <v>48</v>
      </c>
      <c r="E23" s="9">
        <f t="shared" si="2"/>
        <v>3222518</v>
      </c>
      <c r="F23" s="9">
        <f t="shared" si="3"/>
        <v>3222565</v>
      </c>
      <c r="G23" s="9">
        <f t="shared" si="1"/>
        <v>2400</v>
      </c>
      <c r="H23" s="9">
        <f t="shared" si="1"/>
        <v>48</v>
      </c>
      <c r="I23" s="9">
        <f t="shared" si="4"/>
        <v>3225958</v>
      </c>
      <c r="J23" s="9">
        <f t="shared" si="5"/>
        <v>3226005</v>
      </c>
    </row>
    <row r="24" spans="1:10">
      <c r="A24" s="8">
        <v>1256</v>
      </c>
      <c r="B24" s="8">
        <v>1076</v>
      </c>
      <c r="C24" s="9">
        <f t="shared" si="6"/>
        <v>1000</v>
      </c>
      <c r="D24" s="9">
        <f t="shared" si="0"/>
        <v>20</v>
      </c>
      <c r="E24" s="9">
        <f t="shared" si="2"/>
        <v>3222566</v>
      </c>
      <c r="F24" s="9">
        <f t="shared" si="3"/>
        <v>3222585</v>
      </c>
      <c r="G24" s="9">
        <f t="shared" si="1"/>
        <v>1000</v>
      </c>
      <c r="H24" s="9">
        <f t="shared" si="1"/>
        <v>20</v>
      </c>
      <c r="I24" s="9">
        <f t="shared" si="4"/>
        <v>3226006</v>
      </c>
      <c r="J24" s="9">
        <f t="shared" si="5"/>
        <v>3226025</v>
      </c>
    </row>
    <row r="25" spans="1:10">
      <c r="A25" s="8">
        <v>1257</v>
      </c>
      <c r="B25" s="8">
        <v>1016</v>
      </c>
      <c r="C25" s="9">
        <v>1000</v>
      </c>
      <c r="D25" s="9">
        <f t="shared" si="0"/>
        <v>20</v>
      </c>
      <c r="E25" s="9">
        <f t="shared" si="2"/>
        <v>3222586</v>
      </c>
      <c r="F25" s="9">
        <f t="shared" si="3"/>
        <v>3222605</v>
      </c>
      <c r="G25" s="9">
        <f t="shared" si="1"/>
        <v>1000</v>
      </c>
      <c r="H25" s="9">
        <f t="shared" si="1"/>
        <v>20</v>
      </c>
      <c r="I25" s="9">
        <f t="shared" si="4"/>
        <v>3226026</v>
      </c>
      <c r="J25" s="9">
        <f t="shared" si="5"/>
        <v>3226045</v>
      </c>
    </row>
    <row r="26" spans="1:10">
      <c r="A26" s="8">
        <v>1258</v>
      </c>
      <c r="B26" s="8">
        <v>2350</v>
      </c>
      <c r="C26" s="9">
        <f t="shared" si="6"/>
        <v>2150</v>
      </c>
      <c r="D26" s="9">
        <f t="shared" si="0"/>
        <v>43</v>
      </c>
      <c r="E26" s="9">
        <f t="shared" si="2"/>
        <v>3222606</v>
      </c>
      <c r="F26" s="9">
        <f t="shared" si="3"/>
        <v>3222648</v>
      </c>
      <c r="G26" s="9">
        <f t="shared" si="1"/>
        <v>2150</v>
      </c>
      <c r="H26" s="9">
        <f t="shared" si="1"/>
        <v>43</v>
      </c>
      <c r="I26" s="9">
        <f t="shared" si="4"/>
        <v>3226046</v>
      </c>
      <c r="J26" s="9">
        <f t="shared" si="5"/>
        <v>3226088</v>
      </c>
    </row>
    <row r="27" spans="1:10">
      <c r="A27" s="8">
        <v>1259</v>
      </c>
      <c r="B27" s="8">
        <v>2261</v>
      </c>
      <c r="C27" s="9">
        <f t="shared" si="6"/>
        <v>2050</v>
      </c>
      <c r="D27" s="9">
        <f t="shared" si="0"/>
        <v>41</v>
      </c>
      <c r="E27" s="9">
        <f t="shared" si="2"/>
        <v>3222649</v>
      </c>
      <c r="F27" s="9">
        <f t="shared" si="3"/>
        <v>3222689</v>
      </c>
      <c r="G27" s="9">
        <f t="shared" si="1"/>
        <v>2050</v>
      </c>
      <c r="H27" s="9">
        <f t="shared" si="1"/>
        <v>41</v>
      </c>
      <c r="I27" s="9">
        <f t="shared" si="4"/>
        <v>3226089</v>
      </c>
      <c r="J27" s="9">
        <f t="shared" si="5"/>
        <v>3226129</v>
      </c>
    </row>
    <row r="28" spans="1:10">
      <c r="A28" s="8">
        <v>1260</v>
      </c>
      <c r="B28" s="8">
        <v>1853</v>
      </c>
      <c r="C28" s="9">
        <v>1800</v>
      </c>
      <c r="D28" s="9">
        <f t="shared" si="0"/>
        <v>36</v>
      </c>
      <c r="E28" s="9">
        <f t="shared" si="2"/>
        <v>3222690</v>
      </c>
      <c r="F28" s="9">
        <f t="shared" si="3"/>
        <v>3222725</v>
      </c>
      <c r="G28" s="9">
        <f t="shared" si="1"/>
        <v>1800</v>
      </c>
      <c r="H28" s="9">
        <f t="shared" si="1"/>
        <v>36</v>
      </c>
      <c r="I28" s="9">
        <f t="shared" si="4"/>
        <v>3226130</v>
      </c>
      <c r="J28" s="9">
        <f t="shared" si="5"/>
        <v>3226165</v>
      </c>
    </row>
    <row r="29" spans="1:10">
      <c r="A29" s="8">
        <v>1261</v>
      </c>
      <c r="B29" s="8">
        <v>1930</v>
      </c>
      <c r="C29" s="9">
        <f t="shared" si="6"/>
        <v>1750</v>
      </c>
      <c r="D29" s="9">
        <f t="shared" si="0"/>
        <v>35</v>
      </c>
      <c r="E29" s="9">
        <f t="shared" si="2"/>
        <v>3222726</v>
      </c>
      <c r="F29" s="9">
        <f t="shared" si="3"/>
        <v>3222760</v>
      </c>
      <c r="G29" s="9">
        <f t="shared" si="1"/>
        <v>1750</v>
      </c>
      <c r="H29" s="9">
        <f t="shared" si="1"/>
        <v>35</v>
      </c>
      <c r="I29" s="9">
        <f t="shared" si="4"/>
        <v>3226166</v>
      </c>
      <c r="J29" s="9">
        <f t="shared" si="5"/>
        <v>3226200</v>
      </c>
    </row>
    <row r="30" spans="1:10">
      <c r="A30" s="8">
        <v>1262</v>
      </c>
      <c r="B30" s="8">
        <v>1931</v>
      </c>
      <c r="C30" s="9">
        <f t="shared" si="6"/>
        <v>1750</v>
      </c>
      <c r="D30" s="9">
        <f t="shared" si="0"/>
        <v>35</v>
      </c>
      <c r="E30" s="9">
        <f t="shared" si="2"/>
        <v>3222761</v>
      </c>
      <c r="F30" s="9">
        <f t="shared" si="3"/>
        <v>3222795</v>
      </c>
      <c r="G30" s="9">
        <f t="shared" si="1"/>
        <v>1750</v>
      </c>
      <c r="H30" s="9">
        <f t="shared" si="1"/>
        <v>35</v>
      </c>
      <c r="I30" s="9">
        <f t="shared" si="4"/>
        <v>3226201</v>
      </c>
      <c r="J30" s="9">
        <f t="shared" si="5"/>
        <v>3226235</v>
      </c>
    </row>
    <row r="31" spans="1:10">
      <c r="A31" s="8">
        <v>1263</v>
      </c>
      <c r="B31" s="8">
        <v>1701</v>
      </c>
      <c r="C31" s="9">
        <f t="shared" si="6"/>
        <v>1550</v>
      </c>
      <c r="D31" s="9">
        <f t="shared" si="0"/>
        <v>31</v>
      </c>
      <c r="E31" s="9">
        <f t="shared" si="2"/>
        <v>3222796</v>
      </c>
      <c r="F31" s="9">
        <f t="shared" si="3"/>
        <v>3222826</v>
      </c>
      <c r="G31" s="9">
        <f t="shared" si="1"/>
        <v>1550</v>
      </c>
      <c r="H31" s="9">
        <f t="shared" si="1"/>
        <v>31</v>
      </c>
      <c r="I31" s="9">
        <f t="shared" si="4"/>
        <v>3226236</v>
      </c>
      <c r="J31" s="9">
        <f t="shared" si="5"/>
        <v>3226266</v>
      </c>
    </row>
    <row r="32" spans="1:10">
      <c r="A32" s="8">
        <v>1264</v>
      </c>
      <c r="B32" s="8">
        <v>1747</v>
      </c>
      <c r="C32" s="9">
        <f t="shared" si="6"/>
        <v>1600</v>
      </c>
      <c r="D32" s="9">
        <f t="shared" si="0"/>
        <v>32</v>
      </c>
      <c r="E32" s="9">
        <f t="shared" si="2"/>
        <v>3222827</v>
      </c>
      <c r="F32" s="9">
        <f t="shared" si="3"/>
        <v>3222858</v>
      </c>
      <c r="G32" s="9">
        <f t="shared" si="1"/>
        <v>1600</v>
      </c>
      <c r="H32" s="9">
        <f t="shared" si="1"/>
        <v>32</v>
      </c>
      <c r="I32" s="9">
        <f t="shared" si="4"/>
        <v>3226267</v>
      </c>
      <c r="J32" s="9">
        <f t="shared" si="5"/>
        <v>3226298</v>
      </c>
    </row>
    <row r="33" spans="1:10">
      <c r="A33" s="8">
        <v>1265</v>
      </c>
      <c r="B33" s="8">
        <v>2063</v>
      </c>
      <c r="C33" s="9">
        <v>2000</v>
      </c>
      <c r="D33" s="9">
        <f t="shared" si="0"/>
        <v>40</v>
      </c>
      <c r="E33" s="9">
        <f t="shared" si="2"/>
        <v>3222859</v>
      </c>
      <c r="F33" s="9">
        <f t="shared" si="3"/>
        <v>3222898</v>
      </c>
      <c r="G33" s="9">
        <f t="shared" si="1"/>
        <v>2000</v>
      </c>
      <c r="H33" s="9">
        <f t="shared" si="1"/>
        <v>40</v>
      </c>
      <c r="I33" s="9">
        <f t="shared" si="4"/>
        <v>3226299</v>
      </c>
      <c r="J33" s="9">
        <f t="shared" si="5"/>
        <v>3226338</v>
      </c>
    </row>
    <row r="34" spans="1:10">
      <c r="A34" s="8">
        <v>1266</v>
      </c>
      <c r="B34" s="8">
        <v>1335</v>
      </c>
      <c r="C34" s="9">
        <v>1300</v>
      </c>
      <c r="D34" s="9">
        <f t="shared" si="0"/>
        <v>26</v>
      </c>
      <c r="E34" s="9">
        <f t="shared" si="2"/>
        <v>3222899</v>
      </c>
      <c r="F34" s="9">
        <f t="shared" si="3"/>
        <v>3222924</v>
      </c>
      <c r="G34" s="9">
        <f t="shared" si="1"/>
        <v>1300</v>
      </c>
      <c r="H34" s="9">
        <f t="shared" si="1"/>
        <v>26</v>
      </c>
      <c r="I34" s="9">
        <f t="shared" si="4"/>
        <v>3226339</v>
      </c>
      <c r="J34" s="9">
        <f t="shared" si="5"/>
        <v>3226364</v>
      </c>
    </row>
    <row r="35" spans="1:10">
      <c r="A35" s="8">
        <v>1267</v>
      </c>
      <c r="B35" s="8">
        <v>2271</v>
      </c>
      <c r="C35" s="9">
        <v>2200</v>
      </c>
      <c r="D35" s="9">
        <f t="shared" si="0"/>
        <v>44</v>
      </c>
      <c r="E35" s="9">
        <f t="shared" si="2"/>
        <v>3222925</v>
      </c>
      <c r="F35" s="9">
        <f t="shared" si="3"/>
        <v>3222968</v>
      </c>
      <c r="G35" s="9">
        <f t="shared" si="1"/>
        <v>2200</v>
      </c>
      <c r="H35" s="9">
        <f t="shared" si="1"/>
        <v>44</v>
      </c>
      <c r="I35" s="9">
        <f t="shared" si="4"/>
        <v>3226365</v>
      </c>
      <c r="J35" s="9">
        <f t="shared" si="5"/>
        <v>3226408</v>
      </c>
    </row>
    <row r="36" spans="1:10">
      <c r="A36" s="8">
        <v>1268</v>
      </c>
      <c r="B36" s="8">
        <v>2174</v>
      </c>
      <c r="C36" s="9">
        <v>2100</v>
      </c>
      <c r="D36" s="9">
        <f t="shared" si="0"/>
        <v>42</v>
      </c>
      <c r="E36" s="9">
        <f t="shared" si="2"/>
        <v>3222969</v>
      </c>
      <c r="F36" s="9">
        <f t="shared" si="3"/>
        <v>3223010</v>
      </c>
      <c r="G36" s="9">
        <f t="shared" si="1"/>
        <v>2100</v>
      </c>
      <c r="H36" s="9">
        <f t="shared" si="1"/>
        <v>42</v>
      </c>
      <c r="I36" s="9">
        <f t="shared" si="4"/>
        <v>3226409</v>
      </c>
      <c r="J36" s="9">
        <f t="shared" si="5"/>
        <v>3226450</v>
      </c>
    </row>
    <row r="37" spans="1:10">
      <c r="A37" s="8">
        <v>1269</v>
      </c>
      <c r="B37" s="8">
        <v>2574</v>
      </c>
      <c r="C37" s="9">
        <f t="shared" si="6"/>
        <v>2350</v>
      </c>
      <c r="D37" s="9">
        <f t="shared" si="0"/>
        <v>47</v>
      </c>
      <c r="E37" s="9">
        <f t="shared" si="2"/>
        <v>3223011</v>
      </c>
      <c r="F37" s="9">
        <f t="shared" si="3"/>
        <v>3223057</v>
      </c>
      <c r="G37" s="9">
        <f t="shared" si="1"/>
        <v>2350</v>
      </c>
      <c r="H37" s="9">
        <f t="shared" si="1"/>
        <v>47</v>
      </c>
      <c r="I37" s="9">
        <f t="shared" si="4"/>
        <v>3226451</v>
      </c>
      <c r="J37" s="9">
        <f t="shared" si="5"/>
        <v>3226497</v>
      </c>
    </row>
    <row r="38" spans="1:10">
      <c r="A38" s="8">
        <v>1270</v>
      </c>
      <c r="B38" s="8">
        <v>2324</v>
      </c>
      <c r="C38" s="9">
        <f t="shared" si="6"/>
        <v>2100</v>
      </c>
      <c r="D38" s="9">
        <f t="shared" si="0"/>
        <v>42</v>
      </c>
      <c r="E38" s="9">
        <f t="shared" si="2"/>
        <v>3223058</v>
      </c>
      <c r="F38" s="9">
        <f t="shared" si="3"/>
        <v>3223099</v>
      </c>
      <c r="G38" s="9">
        <f t="shared" si="1"/>
        <v>2100</v>
      </c>
      <c r="H38" s="9">
        <f t="shared" si="1"/>
        <v>42</v>
      </c>
      <c r="I38" s="9">
        <f t="shared" si="4"/>
        <v>3226498</v>
      </c>
      <c r="J38" s="9">
        <f t="shared" si="5"/>
        <v>3226539</v>
      </c>
    </row>
    <row r="39" spans="1:10">
      <c r="A39" s="8">
        <v>1271</v>
      </c>
      <c r="B39" s="8">
        <v>2368</v>
      </c>
      <c r="C39" s="9">
        <f t="shared" si="6"/>
        <v>2150</v>
      </c>
      <c r="D39" s="9">
        <f t="shared" si="0"/>
        <v>43</v>
      </c>
      <c r="E39" s="9">
        <f t="shared" si="2"/>
        <v>3223100</v>
      </c>
      <c r="F39" s="9">
        <f t="shared" si="3"/>
        <v>3223142</v>
      </c>
      <c r="G39" s="9">
        <f t="shared" si="1"/>
        <v>2150</v>
      </c>
      <c r="H39" s="9">
        <f t="shared" si="1"/>
        <v>43</v>
      </c>
      <c r="I39" s="9">
        <f t="shared" si="4"/>
        <v>3226540</v>
      </c>
      <c r="J39" s="9">
        <f t="shared" si="5"/>
        <v>3226582</v>
      </c>
    </row>
    <row r="40" spans="1:10">
      <c r="A40" s="8">
        <v>1272</v>
      </c>
      <c r="B40" s="8">
        <v>2142</v>
      </c>
      <c r="C40" s="9">
        <f t="shared" si="6"/>
        <v>1950</v>
      </c>
      <c r="D40" s="9">
        <f t="shared" si="0"/>
        <v>39</v>
      </c>
      <c r="E40" s="9">
        <f t="shared" si="2"/>
        <v>3223143</v>
      </c>
      <c r="F40" s="9">
        <f t="shared" si="3"/>
        <v>3223181</v>
      </c>
      <c r="G40" s="9">
        <f t="shared" si="1"/>
        <v>1950</v>
      </c>
      <c r="H40" s="9">
        <f t="shared" si="1"/>
        <v>39</v>
      </c>
      <c r="I40" s="9">
        <f t="shared" si="4"/>
        <v>3226583</v>
      </c>
      <c r="J40" s="9">
        <f t="shared" si="5"/>
        <v>3226621</v>
      </c>
    </row>
    <row r="41" spans="1:10">
      <c r="A41" s="8">
        <v>1273</v>
      </c>
      <c r="B41" s="8">
        <v>2137</v>
      </c>
      <c r="C41" s="9">
        <f t="shared" si="6"/>
        <v>1950</v>
      </c>
      <c r="D41" s="9">
        <f t="shared" si="0"/>
        <v>39</v>
      </c>
      <c r="E41" s="9">
        <f t="shared" si="2"/>
        <v>3223182</v>
      </c>
      <c r="F41" s="9">
        <f t="shared" si="3"/>
        <v>3223220</v>
      </c>
      <c r="G41" s="9">
        <f t="shared" si="1"/>
        <v>1950</v>
      </c>
      <c r="H41" s="9">
        <f t="shared" si="1"/>
        <v>39</v>
      </c>
      <c r="I41" s="9">
        <f t="shared" si="4"/>
        <v>3226622</v>
      </c>
      <c r="J41" s="9">
        <f t="shared" si="5"/>
        <v>3226660</v>
      </c>
    </row>
    <row r="42" spans="1:10">
      <c r="A42" s="8">
        <v>1274</v>
      </c>
      <c r="B42" s="8">
        <v>2067</v>
      </c>
      <c r="C42" s="9">
        <f t="shared" si="6"/>
        <v>1900</v>
      </c>
      <c r="D42" s="9">
        <f t="shared" si="0"/>
        <v>38</v>
      </c>
      <c r="E42" s="9">
        <f t="shared" si="2"/>
        <v>3223221</v>
      </c>
      <c r="F42" s="9">
        <f t="shared" si="3"/>
        <v>3223258</v>
      </c>
      <c r="G42" s="9">
        <f t="shared" si="1"/>
        <v>1900</v>
      </c>
      <c r="H42" s="9">
        <f t="shared" si="1"/>
        <v>38</v>
      </c>
      <c r="I42" s="9">
        <f t="shared" si="4"/>
        <v>3226661</v>
      </c>
      <c r="J42" s="9">
        <f t="shared" si="5"/>
        <v>3226698</v>
      </c>
    </row>
    <row r="43" spans="1:10">
      <c r="A43" s="8">
        <v>1275</v>
      </c>
      <c r="B43" s="8">
        <v>2291</v>
      </c>
      <c r="C43" s="9">
        <f t="shared" si="6"/>
        <v>2100</v>
      </c>
      <c r="D43" s="9">
        <f t="shared" si="0"/>
        <v>42</v>
      </c>
      <c r="E43" s="9">
        <f t="shared" si="2"/>
        <v>3223259</v>
      </c>
      <c r="F43" s="9">
        <f t="shared" si="3"/>
        <v>3223300</v>
      </c>
      <c r="G43" s="9">
        <f t="shared" si="1"/>
        <v>2100</v>
      </c>
      <c r="H43" s="9">
        <f t="shared" si="1"/>
        <v>42</v>
      </c>
      <c r="I43" s="9">
        <f t="shared" si="4"/>
        <v>3226699</v>
      </c>
      <c r="J43" s="9">
        <f t="shared" si="5"/>
        <v>3226740</v>
      </c>
    </row>
    <row r="44" spans="1:10">
      <c r="A44" s="8">
        <v>1276</v>
      </c>
      <c r="B44" s="8">
        <v>2527</v>
      </c>
      <c r="C44" s="9">
        <f t="shared" si="6"/>
        <v>2300</v>
      </c>
      <c r="D44" s="9">
        <f t="shared" si="0"/>
        <v>46</v>
      </c>
      <c r="E44" s="9">
        <f t="shared" si="2"/>
        <v>3223301</v>
      </c>
      <c r="F44" s="9">
        <f t="shared" si="3"/>
        <v>3223346</v>
      </c>
      <c r="G44" s="9">
        <f t="shared" si="1"/>
        <v>2300</v>
      </c>
      <c r="H44" s="9">
        <f t="shared" si="1"/>
        <v>46</v>
      </c>
      <c r="I44" s="9">
        <f t="shared" si="4"/>
        <v>3226741</v>
      </c>
      <c r="J44" s="9">
        <f t="shared" si="5"/>
        <v>3226786</v>
      </c>
    </row>
    <row r="45" spans="1:10">
      <c r="A45" s="8">
        <v>1277</v>
      </c>
      <c r="B45" s="8">
        <v>1744</v>
      </c>
      <c r="C45" s="9">
        <f t="shared" si="6"/>
        <v>1600</v>
      </c>
      <c r="D45" s="9">
        <f t="shared" si="0"/>
        <v>32</v>
      </c>
      <c r="E45" s="9">
        <f t="shared" si="2"/>
        <v>3223347</v>
      </c>
      <c r="F45" s="9">
        <f t="shared" si="3"/>
        <v>3223378</v>
      </c>
      <c r="G45" s="9">
        <f t="shared" si="1"/>
        <v>1600</v>
      </c>
      <c r="H45" s="9">
        <f t="shared" si="1"/>
        <v>32</v>
      </c>
      <c r="I45" s="9">
        <f t="shared" si="4"/>
        <v>3226787</v>
      </c>
      <c r="J45" s="9">
        <f t="shared" si="5"/>
        <v>3226818</v>
      </c>
    </row>
    <row r="46" spans="1:10">
      <c r="A46" s="8">
        <v>1278</v>
      </c>
      <c r="B46" s="8">
        <v>1645</v>
      </c>
      <c r="C46" s="9">
        <f t="shared" si="6"/>
        <v>1500</v>
      </c>
      <c r="D46" s="9">
        <f t="shared" si="0"/>
        <v>30</v>
      </c>
      <c r="E46" s="9">
        <f t="shared" si="2"/>
        <v>3223379</v>
      </c>
      <c r="F46" s="9">
        <f t="shared" si="3"/>
        <v>3223408</v>
      </c>
      <c r="G46" s="9">
        <f t="shared" si="1"/>
        <v>1500</v>
      </c>
      <c r="H46" s="9">
        <f t="shared" si="1"/>
        <v>30</v>
      </c>
      <c r="I46" s="9">
        <f t="shared" si="4"/>
        <v>3226819</v>
      </c>
      <c r="J46" s="9">
        <f t="shared" si="5"/>
        <v>3226848</v>
      </c>
    </row>
    <row r="47" spans="1:10">
      <c r="A47" s="8">
        <v>1279</v>
      </c>
      <c r="B47" s="8">
        <v>2096</v>
      </c>
      <c r="C47" s="9">
        <f t="shared" si="6"/>
        <v>1900</v>
      </c>
      <c r="D47" s="9">
        <f t="shared" si="0"/>
        <v>38</v>
      </c>
      <c r="E47" s="9">
        <f t="shared" si="2"/>
        <v>3223409</v>
      </c>
      <c r="F47" s="9">
        <f t="shared" si="3"/>
        <v>3223446</v>
      </c>
      <c r="G47" s="9">
        <f t="shared" si="1"/>
        <v>1900</v>
      </c>
      <c r="H47" s="9">
        <f t="shared" si="1"/>
        <v>38</v>
      </c>
      <c r="I47" s="9">
        <f t="shared" si="4"/>
        <v>3226849</v>
      </c>
      <c r="J47" s="9">
        <f t="shared" si="5"/>
        <v>3226886</v>
      </c>
    </row>
    <row r="48" spans="1:10">
      <c r="A48" s="8">
        <v>1280</v>
      </c>
      <c r="B48" s="8">
        <v>1054</v>
      </c>
      <c r="C48" s="9">
        <f t="shared" si="6"/>
        <v>950</v>
      </c>
      <c r="D48" s="9">
        <f t="shared" si="0"/>
        <v>19</v>
      </c>
      <c r="E48" s="9">
        <f t="shared" si="2"/>
        <v>3223447</v>
      </c>
      <c r="F48" s="9">
        <f t="shared" si="3"/>
        <v>3223465</v>
      </c>
      <c r="G48" s="9">
        <f t="shared" si="1"/>
        <v>950</v>
      </c>
      <c r="H48" s="9">
        <f t="shared" si="1"/>
        <v>19</v>
      </c>
      <c r="I48" s="9">
        <f t="shared" si="4"/>
        <v>3226887</v>
      </c>
      <c r="J48" s="9">
        <f t="shared" si="5"/>
        <v>3226905</v>
      </c>
    </row>
    <row r="49" spans="1:10">
      <c r="A49" s="8">
        <v>1281</v>
      </c>
      <c r="B49" s="8">
        <v>1771</v>
      </c>
      <c r="C49" s="9">
        <f t="shared" si="6"/>
        <v>1600</v>
      </c>
      <c r="D49" s="9">
        <f t="shared" si="0"/>
        <v>32</v>
      </c>
      <c r="E49" s="9">
        <f t="shared" si="2"/>
        <v>3223466</v>
      </c>
      <c r="F49" s="9">
        <f t="shared" si="3"/>
        <v>3223497</v>
      </c>
      <c r="G49" s="9">
        <f t="shared" si="1"/>
        <v>1600</v>
      </c>
      <c r="H49" s="9">
        <f t="shared" si="1"/>
        <v>32</v>
      </c>
      <c r="I49" s="9">
        <f t="shared" si="4"/>
        <v>3226906</v>
      </c>
      <c r="J49" s="9">
        <f t="shared" si="5"/>
        <v>3226937</v>
      </c>
    </row>
    <row r="50" spans="1:10">
      <c r="A50" s="8">
        <v>1282</v>
      </c>
      <c r="B50" s="8">
        <v>1948</v>
      </c>
      <c r="C50" s="9">
        <f t="shared" si="6"/>
        <v>1800</v>
      </c>
      <c r="D50" s="9">
        <f t="shared" si="0"/>
        <v>36</v>
      </c>
      <c r="E50" s="9">
        <f t="shared" si="2"/>
        <v>3223498</v>
      </c>
      <c r="F50" s="9">
        <f t="shared" si="3"/>
        <v>3223533</v>
      </c>
      <c r="G50" s="9">
        <f t="shared" si="1"/>
        <v>1800</v>
      </c>
      <c r="H50" s="9">
        <f t="shared" si="1"/>
        <v>36</v>
      </c>
      <c r="I50" s="9">
        <f t="shared" si="4"/>
        <v>3226938</v>
      </c>
      <c r="J50" s="9">
        <f t="shared" si="5"/>
        <v>3226973</v>
      </c>
    </row>
    <row r="51" spans="1:10">
      <c r="A51" s="8">
        <v>1283</v>
      </c>
      <c r="B51" s="8">
        <v>2331</v>
      </c>
      <c r="C51" s="9">
        <f t="shared" si="6"/>
        <v>2100</v>
      </c>
      <c r="D51" s="9">
        <f t="shared" si="0"/>
        <v>42</v>
      </c>
      <c r="E51" s="9">
        <f t="shared" si="2"/>
        <v>3223534</v>
      </c>
      <c r="F51" s="9">
        <f t="shared" si="3"/>
        <v>3223575</v>
      </c>
      <c r="G51" s="9">
        <f t="shared" si="1"/>
        <v>2100</v>
      </c>
      <c r="H51" s="9">
        <f t="shared" si="1"/>
        <v>42</v>
      </c>
      <c r="I51" s="9">
        <f t="shared" si="4"/>
        <v>3226974</v>
      </c>
      <c r="J51" s="9">
        <f t="shared" si="5"/>
        <v>3227015</v>
      </c>
    </row>
    <row r="52" spans="1:10">
      <c r="A52" s="8">
        <v>1284</v>
      </c>
      <c r="B52" s="8">
        <v>1403</v>
      </c>
      <c r="C52" s="9">
        <f t="shared" si="6"/>
        <v>1300</v>
      </c>
      <c r="D52" s="9">
        <f t="shared" si="0"/>
        <v>26</v>
      </c>
      <c r="E52" s="9">
        <f t="shared" si="2"/>
        <v>3223576</v>
      </c>
      <c r="F52" s="9">
        <f t="shared" si="3"/>
        <v>3223601</v>
      </c>
      <c r="G52" s="9">
        <f t="shared" si="1"/>
        <v>1300</v>
      </c>
      <c r="H52" s="9">
        <f t="shared" si="1"/>
        <v>26</v>
      </c>
      <c r="I52" s="9">
        <f t="shared" si="4"/>
        <v>3227016</v>
      </c>
      <c r="J52" s="9">
        <f t="shared" si="5"/>
        <v>3227041</v>
      </c>
    </row>
    <row r="53" spans="1:10">
      <c r="A53" s="8">
        <v>1285</v>
      </c>
      <c r="B53" s="8">
        <v>1667</v>
      </c>
      <c r="C53" s="9">
        <f t="shared" si="6"/>
        <v>1550</v>
      </c>
      <c r="D53" s="9">
        <f t="shared" si="0"/>
        <v>31</v>
      </c>
      <c r="E53" s="9">
        <f t="shared" si="2"/>
        <v>3223602</v>
      </c>
      <c r="F53" s="9">
        <f t="shared" si="3"/>
        <v>3223632</v>
      </c>
      <c r="G53" s="9">
        <f t="shared" si="1"/>
        <v>1550</v>
      </c>
      <c r="H53" s="9">
        <f t="shared" si="1"/>
        <v>31</v>
      </c>
      <c r="I53" s="9">
        <f t="shared" si="4"/>
        <v>3227042</v>
      </c>
      <c r="J53" s="9">
        <f t="shared" si="5"/>
        <v>3227072</v>
      </c>
    </row>
    <row r="54" spans="1:10">
      <c r="A54" s="8">
        <v>1286</v>
      </c>
      <c r="B54" s="8">
        <v>1870</v>
      </c>
      <c r="C54" s="9">
        <f t="shared" si="6"/>
        <v>1700</v>
      </c>
      <c r="D54" s="9">
        <f t="shared" si="0"/>
        <v>34</v>
      </c>
      <c r="E54" s="9">
        <f t="shared" si="2"/>
        <v>3223633</v>
      </c>
      <c r="F54" s="9">
        <f t="shared" si="3"/>
        <v>3223666</v>
      </c>
      <c r="G54" s="9">
        <f t="shared" si="1"/>
        <v>1700</v>
      </c>
      <c r="H54" s="9">
        <f t="shared" si="1"/>
        <v>34</v>
      </c>
      <c r="I54" s="9">
        <f t="shared" si="4"/>
        <v>3227073</v>
      </c>
      <c r="J54" s="9">
        <f t="shared" si="5"/>
        <v>3227106</v>
      </c>
    </row>
    <row r="55" spans="1:10">
      <c r="A55" s="8">
        <v>1287</v>
      </c>
      <c r="B55" s="8">
        <v>1655</v>
      </c>
      <c r="C55" s="9">
        <f t="shared" si="6"/>
        <v>1500</v>
      </c>
      <c r="D55" s="9">
        <f t="shared" si="0"/>
        <v>30</v>
      </c>
      <c r="E55" s="9">
        <f t="shared" si="2"/>
        <v>3223667</v>
      </c>
      <c r="F55" s="9">
        <f t="shared" si="3"/>
        <v>3223696</v>
      </c>
      <c r="G55" s="9">
        <f t="shared" si="1"/>
        <v>1500</v>
      </c>
      <c r="H55" s="9">
        <f t="shared" si="1"/>
        <v>30</v>
      </c>
      <c r="I55" s="9">
        <f t="shared" si="4"/>
        <v>3227107</v>
      </c>
      <c r="J55" s="9">
        <f t="shared" si="5"/>
        <v>3227136</v>
      </c>
    </row>
    <row r="56" spans="1:10">
      <c r="A56" s="8">
        <v>1288</v>
      </c>
      <c r="B56" s="8">
        <v>2263</v>
      </c>
      <c r="C56" s="9">
        <f t="shared" si="6"/>
        <v>2050</v>
      </c>
      <c r="D56" s="9">
        <f t="shared" si="0"/>
        <v>41</v>
      </c>
      <c r="E56" s="9">
        <f t="shared" si="2"/>
        <v>3223697</v>
      </c>
      <c r="F56" s="9">
        <f t="shared" si="3"/>
        <v>3223737</v>
      </c>
      <c r="G56" s="9">
        <f t="shared" si="1"/>
        <v>2050</v>
      </c>
      <c r="H56" s="9">
        <f t="shared" si="1"/>
        <v>41</v>
      </c>
      <c r="I56" s="9">
        <f t="shared" si="4"/>
        <v>3227137</v>
      </c>
      <c r="J56" s="9">
        <f t="shared" si="5"/>
        <v>3227177</v>
      </c>
    </row>
    <row r="57" spans="1:10">
      <c r="A57" s="8">
        <v>1289</v>
      </c>
      <c r="B57" s="8">
        <v>2827</v>
      </c>
      <c r="C57" s="9">
        <v>2600</v>
      </c>
      <c r="D57" s="9">
        <f t="shared" si="0"/>
        <v>52</v>
      </c>
      <c r="E57" s="9">
        <f t="shared" si="2"/>
        <v>3223738</v>
      </c>
      <c r="F57" s="9">
        <f t="shared" si="3"/>
        <v>3223789</v>
      </c>
      <c r="G57" s="9">
        <f t="shared" si="1"/>
        <v>2600</v>
      </c>
      <c r="H57" s="9">
        <f t="shared" si="1"/>
        <v>52</v>
      </c>
      <c r="I57" s="9">
        <f t="shared" si="4"/>
        <v>3227178</v>
      </c>
      <c r="J57" s="9">
        <f t="shared" si="5"/>
        <v>3227229</v>
      </c>
    </row>
    <row r="58" spans="1:10">
      <c r="A58" s="8">
        <v>1290</v>
      </c>
      <c r="B58" s="8">
        <v>2083</v>
      </c>
      <c r="C58" s="9">
        <f t="shared" si="6"/>
        <v>1900</v>
      </c>
      <c r="D58" s="9">
        <f t="shared" si="0"/>
        <v>38</v>
      </c>
      <c r="E58" s="9">
        <f t="shared" si="2"/>
        <v>3223790</v>
      </c>
      <c r="F58" s="9">
        <f t="shared" si="3"/>
        <v>3223827</v>
      </c>
      <c r="G58" s="9">
        <f t="shared" si="1"/>
        <v>1900</v>
      </c>
      <c r="H58" s="9">
        <f t="shared" si="1"/>
        <v>38</v>
      </c>
      <c r="I58" s="9">
        <f t="shared" si="4"/>
        <v>3227230</v>
      </c>
      <c r="J58" s="9">
        <f t="shared" si="5"/>
        <v>3227267</v>
      </c>
    </row>
    <row r="59" spans="1:10">
      <c r="A59" s="8">
        <v>1291</v>
      </c>
      <c r="B59" s="8">
        <v>1912</v>
      </c>
      <c r="C59" s="9">
        <f t="shared" si="6"/>
        <v>1750</v>
      </c>
      <c r="D59" s="9">
        <f t="shared" si="0"/>
        <v>35</v>
      </c>
      <c r="E59" s="9">
        <f t="shared" si="2"/>
        <v>3223828</v>
      </c>
      <c r="F59" s="9">
        <f t="shared" si="3"/>
        <v>3223862</v>
      </c>
      <c r="G59" s="9">
        <f t="shared" si="1"/>
        <v>1750</v>
      </c>
      <c r="H59" s="9">
        <f t="shared" si="1"/>
        <v>35</v>
      </c>
      <c r="I59" s="9">
        <f t="shared" si="4"/>
        <v>3227268</v>
      </c>
      <c r="J59" s="9">
        <f t="shared" si="5"/>
        <v>3227302</v>
      </c>
    </row>
    <row r="60" spans="1:10">
      <c r="A60" s="8">
        <v>1292</v>
      </c>
      <c r="B60" s="8">
        <v>850</v>
      </c>
      <c r="C60" s="9">
        <f t="shared" si="6"/>
        <v>800</v>
      </c>
      <c r="D60" s="9">
        <f t="shared" si="0"/>
        <v>16</v>
      </c>
      <c r="E60" s="9">
        <f t="shared" si="2"/>
        <v>3223863</v>
      </c>
      <c r="F60" s="9">
        <f t="shared" si="3"/>
        <v>3223878</v>
      </c>
      <c r="G60" s="9">
        <f t="shared" si="1"/>
        <v>800</v>
      </c>
      <c r="H60" s="9">
        <f t="shared" si="1"/>
        <v>16</v>
      </c>
      <c r="I60" s="9">
        <f t="shared" si="4"/>
        <v>3227303</v>
      </c>
      <c r="J60" s="9">
        <f t="shared" si="5"/>
        <v>3227318</v>
      </c>
    </row>
    <row r="61" spans="1:10">
      <c r="A61" s="8">
        <v>1293</v>
      </c>
      <c r="B61" s="8">
        <v>1533</v>
      </c>
      <c r="C61" s="9">
        <f t="shared" si="6"/>
        <v>1400</v>
      </c>
      <c r="D61" s="9">
        <f t="shared" si="0"/>
        <v>28</v>
      </c>
      <c r="E61" s="9">
        <f t="shared" si="2"/>
        <v>3223879</v>
      </c>
      <c r="F61" s="9">
        <f t="shared" si="3"/>
        <v>3223906</v>
      </c>
      <c r="G61" s="9">
        <f t="shared" si="1"/>
        <v>1400</v>
      </c>
      <c r="H61" s="9">
        <f t="shared" si="1"/>
        <v>28</v>
      </c>
      <c r="I61" s="9">
        <f t="shared" si="4"/>
        <v>3227319</v>
      </c>
      <c r="J61" s="9">
        <f t="shared" si="5"/>
        <v>3227346</v>
      </c>
    </row>
    <row r="62" spans="1:10">
      <c r="A62" s="8">
        <v>1294</v>
      </c>
      <c r="B62" s="8">
        <v>2508</v>
      </c>
      <c r="C62" s="9">
        <f t="shared" si="6"/>
        <v>2300</v>
      </c>
      <c r="D62" s="9">
        <f t="shared" si="0"/>
        <v>46</v>
      </c>
      <c r="E62" s="9">
        <f t="shared" si="2"/>
        <v>3223907</v>
      </c>
      <c r="F62" s="9">
        <f t="shared" si="3"/>
        <v>3223952</v>
      </c>
      <c r="G62" s="9">
        <f t="shared" si="1"/>
        <v>2300</v>
      </c>
      <c r="H62" s="9">
        <f t="shared" si="1"/>
        <v>46</v>
      </c>
      <c r="I62" s="9">
        <f t="shared" si="4"/>
        <v>3227347</v>
      </c>
      <c r="J62" s="9">
        <f t="shared" si="5"/>
        <v>3227392</v>
      </c>
    </row>
    <row r="63" spans="1:10">
      <c r="A63" s="8">
        <v>1295</v>
      </c>
      <c r="B63" s="8">
        <v>2461</v>
      </c>
      <c r="C63" s="9">
        <f t="shared" si="6"/>
        <v>2250</v>
      </c>
      <c r="D63" s="9">
        <f t="shared" si="0"/>
        <v>45</v>
      </c>
      <c r="E63" s="9">
        <f t="shared" si="2"/>
        <v>3223953</v>
      </c>
      <c r="F63" s="9">
        <f t="shared" si="3"/>
        <v>3223997</v>
      </c>
      <c r="G63" s="9">
        <f t="shared" si="1"/>
        <v>2250</v>
      </c>
      <c r="H63" s="9">
        <f t="shared" si="1"/>
        <v>45</v>
      </c>
      <c r="I63" s="9">
        <f t="shared" si="4"/>
        <v>3227393</v>
      </c>
      <c r="J63" s="9">
        <f t="shared" si="5"/>
        <v>3227437</v>
      </c>
    </row>
    <row r="64" spans="1:10">
      <c r="A64" s="8">
        <v>1296</v>
      </c>
      <c r="B64" s="8">
        <v>2604</v>
      </c>
      <c r="C64" s="9">
        <f t="shared" si="6"/>
        <v>2350</v>
      </c>
      <c r="D64" s="9">
        <f t="shared" si="0"/>
        <v>47</v>
      </c>
      <c r="E64" s="9">
        <f t="shared" si="2"/>
        <v>3223998</v>
      </c>
      <c r="F64" s="9">
        <f t="shared" si="3"/>
        <v>3224044</v>
      </c>
      <c r="G64" s="9">
        <f t="shared" si="1"/>
        <v>2350</v>
      </c>
      <c r="H64" s="9">
        <f t="shared" si="1"/>
        <v>47</v>
      </c>
      <c r="I64" s="9">
        <f t="shared" si="4"/>
        <v>3227438</v>
      </c>
      <c r="J64" s="9">
        <f t="shared" si="5"/>
        <v>3227484</v>
      </c>
    </row>
    <row r="65" spans="1:10">
      <c r="A65" s="8">
        <v>1297</v>
      </c>
      <c r="B65" s="8">
        <v>2762</v>
      </c>
      <c r="C65" s="9">
        <f t="shared" si="6"/>
        <v>2500</v>
      </c>
      <c r="D65" s="9">
        <f t="shared" si="0"/>
        <v>50</v>
      </c>
      <c r="E65" s="9">
        <f t="shared" si="2"/>
        <v>3224045</v>
      </c>
      <c r="F65" s="9">
        <f t="shared" si="3"/>
        <v>3224094</v>
      </c>
      <c r="G65" s="9">
        <f t="shared" si="1"/>
        <v>2500</v>
      </c>
      <c r="H65" s="9">
        <f t="shared" si="1"/>
        <v>50</v>
      </c>
      <c r="I65" s="9">
        <f t="shared" si="4"/>
        <v>3227485</v>
      </c>
      <c r="J65" s="9">
        <f t="shared" si="5"/>
        <v>3227534</v>
      </c>
    </row>
    <row r="66" spans="1:10">
      <c r="A66" s="8">
        <v>1298</v>
      </c>
      <c r="B66" s="8">
        <v>2557</v>
      </c>
      <c r="C66" s="9">
        <f t="shared" si="6"/>
        <v>2350</v>
      </c>
      <c r="D66" s="9">
        <f t="shared" si="0"/>
        <v>47</v>
      </c>
      <c r="E66" s="9">
        <f t="shared" si="2"/>
        <v>3224095</v>
      </c>
      <c r="F66" s="9">
        <f t="shared" si="3"/>
        <v>3224141</v>
      </c>
      <c r="G66" s="9">
        <f t="shared" si="1"/>
        <v>2350</v>
      </c>
      <c r="H66" s="9">
        <f t="shared" si="1"/>
        <v>47</v>
      </c>
      <c r="I66" s="9">
        <f t="shared" si="4"/>
        <v>3227535</v>
      </c>
      <c r="J66" s="9">
        <f t="shared" si="5"/>
        <v>3227581</v>
      </c>
    </row>
    <row r="67" spans="1:10">
      <c r="A67" s="8">
        <v>1299</v>
      </c>
      <c r="B67" s="8">
        <v>2127</v>
      </c>
      <c r="C67" s="9">
        <f t="shared" si="6"/>
        <v>1950</v>
      </c>
      <c r="D67" s="9">
        <f t="shared" si="0"/>
        <v>39</v>
      </c>
      <c r="E67" s="9">
        <f t="shared" si="2"/>
        <v>3224142</v>
      </c>
      <c r="F67" s="9">
        <f t="shared" si="3"/>
        <v>3224180</v>
      </c>
      <c r="G67" s="9">
        <f t="shared" si="1"/>
        <v>1950</v>
      </c>
      <c r="H67" s="9">
        <f t="shared" si="1"/>
        <v>39</v>
      </c>
      <c r="I67" s="9">
        <f t="shared" si="4"/>
        <v>3227582</v>
      </c>
      <c r="J67" s="9">
        <f t="shared" si="5"/>
        <v>3227620</v>
      </c>
    </row>
    <row r="68" spans="1:10">
      <c r="A68" s="8">
        <v>1300</v>
      </c>
      <c r="B68" s="8">
        <v>2069</v>
      </c>
      <c r="C68" s="9">
        <f t="shared" si="6"/>
        <v>1900</v>
      </c>
      <c r="D68" s="9">
        <f t="shared" si="0"/>
        <v>38</v>
      </c>
      <c r="E68" s="9">
        <f t="shared" si="2"/>
        <v>3224181</v>
      </c>
      <c r="F68" s="9">
        <f t="shared" si="3"/>
        <v>3224218</v>
      </c>
      <c r="G68" s="9">
        <f t="shared" si="1"/>
        <v>1900</v>
      </c>
      <c r="H68" s="9">
        <f t="shared" si="1"/>
        <v>38</v>
      </c>
      <c r="I68" s="9">
        <f t="shared" si="4"/>
        <v>3227621</v>
      </c>
      <c r="J68" s="9">
        <f t="shared" si="5"/>
        <v>3227658</v>
      </c>
    </row>
    <row r="69" spans="1:10">
      <c r="A69" s="8">
        <v>1301</v>
      </c>
      <c r="B69" s="8">
        <v>2385</v>
      </c>
      <c r="C69" s="9">
        <f t="shared" si="6"/>
        <v>2150</v>
      </c>
      <c r="D69" s="9">
        <f t="shared" si="0"/>
        <v>43</v>
      </c>
      <c r="E69" s="9">
        <f t="shared" si="2"/>
        <v>3224219</v>
      </c>
      <c r="F69" s="9">
        <f t="shared" si="3"/>
        <v>3224261</v>
      </c>
      <c r="G69" s="9">
        <f t="shared" si="1"/>
        <v>2150</v>
      </c>
      <c r="H69" s="9">
        <f t="shared" si="1"/>
        <v>43</v>
      </c>
      <c r="I69" s="9">
        <f t="shared" si="4"/>
        <v>3227659</v>
      </c>
      <c r="J69" s="9">
        <f t="shared" si="5"/>
        <v>3227701</v>
      </c>
    </row>
    <row r="70" spans="1:10">
      <c r="A70" s="8">
        <v>1302</v>
      </c>
      <c r="B70" s="8">
        <v>2298</v>
      </c>
      <c r="C70" s="9">
        <f t="shared" si="6"/>
        <v>2100</v>
      </c>
      <c r="D70" s="9">
        <f t="shared" si="0"/>
        <v>42</v>
      </c>
      <c r="E70" s="9">
        <f t="shared" si="2"/>
        <v>3224262</v>
      </c>
      <c r="F70" s="9">
        <f t="shared" si="3"/>
        <v>3224303</v>
      </c>
      <c r="G70" s="9">
        <f t="shared" si="1"/>
        <v>2100</v>
      </c>
      <c r="H70" s="9">
        <f t="shared" si="1"/>
        <v>42</v>
      </c>
      <c r="I70" s="9">
        <f t="shared" si="4"/>
        <v>3227702</v>
      </c>
      <c r="J70" s="9">
        <f t="shared" si="5"/>
        <v>3227743</v>
      </c>
    </row>
    <row r="71" spans="1:10">
      <c r="A71" s="8">
        <v>1303</v>
      </c>
      <c r="B71" s="8">
        <v>2394</v>
      </c>
      <c r="C71" s="9">
        <f t="shared" si="6"/>
        <v>2200</v>
      </c>
      <c r="D71" s="9">
        <f t="shared" si="0"/>
        <v>44</v>
      </c>
      <c r="E71" s="9">
        <f t="shared" si="2"/>
        <v>3224304</v>
      </c>
      <c r="F71" s="9">
        <f t="shared" si="3"/>
        <v>3224347</v>
      </c>
      <c r="G71" s="9">
        <f t="shared" si="1"/>
        <v>2200</v>
      </c>
      <c r="H71" s="9">
        <f t="shared" si="1"/>
        <v>44</v>
      </c>
      <c r="I71" s="9">
        <f t="shared" si="4"/>
        <v>3227744</v>
      </c>
      <c r="J71" s="9">
        <f t="shared" si="5"/>
        <v>3227787</v>
      </c>
    </row>
    <row r="72" spans="1:10">
      <c r="A72" s="8">
        <v>1304</v>
      </c>
      <c r="B72" s="8">
        <v>1813</v>
      </c>
      <c r="C72" s="9">
        <f t="shared" si="6"/>
        <v>1650</v>
      </c>
      <c r="D72" s="9">
        <f t="shared" si="0"/>
        <v>33</v>
      </c>
      <c r="E72" s="9">
        <f t="shared" si="2"/>
        <v>3224348</v>
      </c>
      <c r="F72" s="9">
        <f t="shared" si="3"/>
        <v>3224380</v>
      </c>
      <c r="G72" s="9">
        <f t="shared" si="1"/>
        <v>1650</v>
      </c>
      <c r="H72" s="9">
        <f t="shared" si="1"/>
        <v>33</v>
      </c>
      <c r="I72" s="9">
        <f t="shared" si="4"/>
        <v>3227788</v>
      </c>
      <c r="J72" s="9">
        <f t="shared" si="5"/>
        <v>3227820</v>
      </c>
    </row>
    <row r="73" spans="1:10">
      <c r="A73" s="8">
        <v>1305</v>
      </c>
      <c r="B73" s="8">
        <v>2154</v>
      </c>
      <c r="C73" s="9">
        <f t="shared" si="6"/>
        <v>1950</v>
      </c>
      <c r="D73" s="9">
        <f t="shared" si="0"/>
        <v>39</v>
      </c>
      <c r="E73" s="9">
        <f t="shared" si="2"/>
        <v>3224381</v>
      </c>
      <c r="F73" s="9">
        <f t="shared" si="3"/>
        <v>3224419</v>
      </c>
      <c r="G73" s="9">
        <f t="shared" si="1"/>
        <v>1950</v>
      </c>
      <c r="H73" s="9">
        <f t="shared" si="1"/>
        <v>39</v>
      </c>
      <c r="I73" s="9">
        <f t="shared" si="4"/>
        <v>3227821</v>
      </c>
      <c r="J73" s="9">
        <f t="shared" si="5"/>
        <v>3227859</v>
      </c>
    </row>
    <row r="74" spans="1:10">
      <c r="A74" s="8">
        <v>1306</v>
      </c>
      <c r="B74" s="8">
        <v>2168</v>
      </c>
      <c r="C74" s="9">
        <f t="shared" si="6"/>
        <v>2000</v>
      </c>
      <c r="D74" s="9">
        <f t="shared" si="0"/>
        <v>40</v>
      </c>
      <c r="E74" s="9">
        <f t="shared" si="2"/>
        <v>3224420</v>
      </c>
      <c r="F74" s="9">
        <f t="shared" si="3"/>
        <v>3224459</v>
      </c>
      <c r="G74" s="9">
        <f t="shared" si="1"/>
        <v>2000</v>
      </c>
      <c r="H74" s="9">
        <f t="shared" si="1"/>
        <v>40</v>
      </c>
      <c r="I74" s="9">
        <f t="shared" si="4"/>
        <v>3227860</v>
      </c>
      <c r="J74" s="9">
        <f t="shared" si="5"/>
        <v>3227899</v>
      </c>
    </row>
    <row r="75" spans="1:10">
      <c r="A75" s="8">
        <v>1307</v>
      </c>
      <c r="B75" s="8">
        <v>2294</v>
      </c>
      <c r="C75" s="9">
        <f t="shared" si="6"/>
        <v>2100</v>
      </c>
      <c r="D75" s="9">
        <f t="shared" ref="D75:D98" si="7">C75/50</f>
        <v>42</v>
      </c>
      <c r="E75" s="9">
        <f t="shared" si="2"/>
        <v>3224460</v>
      </c>
      <c r="F75" s="9">
        <f t="shared" si="3"/>
        <v>3224501</v>
      </c>
      <c r="G75" s="9">
        <f t="shared" ref="G75:H98" si="8">C75</f>
        <v>2100</v>
      </c>
      <c r="H75" s="9">
        <f t="shared" si="8"/>
        <v>42</v>
      </c>
      <c r="I75" s="9">
        <f t="shared" si="4"/>
        <v>3227900</v>
      </c>
      <c r="J75" s="9">
        <f t="shared" si="5"/>
        <v>3227941</v>
      </c>
    </row>
    <row r="76" spans="1:10">
      <c r="A76" s="8">
        <v>1308</v>
      </c>
      <c r="B76" s="8">
        <v>2394</v>
      </c>
      <c r="C76" s="9">
        <f t="shared" si="6"/>
        <v>2200</v>
      </c>
      <c r="D76" s="9">
        <f t="shared" si="7"/>
        <v>44</v>
      </c>
      <c r="E76" s="9">
        <f t="shared" ref="E76:E98" si="9">F75+1</f>
        <v>3224502</v>
      </c>
      <c r="F76" s="9">
        <f t="shared" ref="F76:F98" si="10">E76+D76-1</f>
        <v>3224545</v>
      </c>
      <c r="G76" s="9">
        <f t="shared" si="8"/>
        <v>2200</v>
      </c>
      <c r="H76" s="9">
        <f t="shared" si="8"/>
        <v>44</v>
      </c>
      <c r="I76" s="9">
        <f t="shared" ref="I76:I98" si="11">J75+1</f>
        <v>3227942</v>
      </c>
      <c r="J76" s="9">
        <f t="shared" ref="J76:J98" si="12">I76+H76-1</f>
        <v>3227985</v>
      </c>
    </row>
    <row r="77" spans="1:10">
      <c r="A77" s="8">
        <v>1309</v>
      </c>
      <c r="B77" s="8">
        <v>635</v>
      </c>
      <c r="C77" s="9">
        <f t="shared" si="6"/>
        <v>600</v>
      </c>
      <c r="D77" s="9">
        <f t="shared" si="7"/>
        <v>12</v>
      </c>
      <c r="E77" s="9">
        <f t="shared" si="9"/>
        <v>3224546</v>
      </c>
      <c r="F77" s="9">
        <f t="shared" si="10"/>
        <v>3224557</v>
      </c>
      <c r="G77" s="9">
        <f t="shared" si="8"/>
        <v>600</v>
      </c>
      <c r="H77" s="9">
        <f t="shared" si="8"/>
        <v>12</v>
      </c>
      <c r="I77" s="9">
        <f t="shared" si="11"/>
        <v>3227986</v>
      </c>
      <c r="J77" s="9">
        <f t="shared" si="12"/>
        <v>3227997</v>
      </c>
    </row>
    <row r="78" spans="1:10">
      <c r="A78" s="8">
        <v>1310</v>
      </c>
      <c r="B78" s="8">
        <v>2581</v>
      </c>
      <c r="C78" s="9">
        <f t="shared" ref="C78:C98" si="13">CEILING(B78*0.9,50)</f>
        <v>2350</v>
      </c>
      <c r="D78" s="9">
        <f t="shared" si="7"/>
        <v>47</v>
      </c>
      <c r="E78" s="9">
        <f t="shared" si="9"/>
        <v>3224558</v>
      </c>
      <c r="F78" s="9">
        <f t="shared" si="10"/>
        <v>3224604</v>
      </c>
      <c r="G78" s="9">
        <f t="shared" si="8"/>
        <v>2350</v>
      </c>
      <c r="H78" s="9">
        <f t="shared" si="8"/>
        <v>47</v>
      </c>
      <c r="I78" s="9">
        <f t="shared" si="11"/>
        <v>3227998</v>
      </c>
      <c r="J78" s="9">
        <f t="shared" si="12"/>
        <v>3228044</v>
      </c>
    </row>
    <row r="79" spans="1:10">
      <c r="A79" s="8">
        <v>1311</v>
      </c>
      <c r="B79" s="8">
        <v>794</v>
      </c>
      <c r="C79" s="9">
        <f t="shared" si="13"/>
        <v>750</v>
      </c>
      <c r="D79" s="9">
        <f t="shared" si="7"/>
        <v>15</v>
      </c>
      <c r="E79" s="9">
        <f t="shared" si="9"/>
        <v>3224605</v>
      </c>
      <c r="F79" s="9">
        <f t="shared" si="10"/>
        <v>3224619</v>
      </c>
      <c r="G79" s="9">
        <f t="shared" si="8"/>
        <v>750</v>
      </c>
      <c r="H79" s="9">
        <f t="shared" si="8"/>
        <v>15</v>
      </c>
      <c r="I79" s="9">
        <f t="shared" si="11"/>
        <v>3228045</v>
      </c>
      <c r="J79" s="9">
        <f t="shared" si="12"/>
        <v>3228059</v>
      </c>
    </row>
    <row r="80" spans="1:10">
      <c r="A80" s="8">
        <v>1315</v>
      </c>
      <c r="B80" s="8">
        <v>2862</v>
      </c>
      <c r="C80" s="9">
        <f t="shared" si="13"/>
        <v>2600</v>
      </c>
      <c r="D80" s="9">
        <f t="shared" si="7"/>
        <v>52</v>
      </c>
      <c r="E80" s="9">
        <f t="shared" si="9"/>
        <v>3224620</v>
      </c>
      <c r="F80" s="9">
        <f t="shared" si="10"/>
        <v>3224671</v>
      </c>
      <c r="G80" s="9">
        <f t="shared" si="8"/>
        <v>2600</v>
      </c>
      <c r="H80" s="9">
        <f t="shared" si="8"/>
        <v>52</v>
      </c>
      <c r="I80" s="9">
        <f t="shared" si="11"/>
        <v>3228060</v>
      </c>
      <c r="J80" s="9">
        <f t="shared" si="12"/>
        <v>3228111</v>
      </c>
    </row>
    <row r="81" spans="1:10">
      <c r="A81" s="8">
        <v>1316</v>
      </c>
      <c r="B81" s="8">
        <v>2226</v>
      </c>
      <c r="C81" s="9">
        <f t="shared" si="13"/>
        <v>2050</v>
      </c>
      <c r="D81" s="9">
        <f t="shared" si="7"/>
        <v>41</v>
      </c>
      <c r="E81" s="9">
        <f t="shared" si="9"/>
        <v>3224672</v>
      </c>
      <c r="F81" s="9">
        <f t="shared" si="10"/>
        <v>3224712</v>
      </c>
      <c r="G81" s="9">
        <f t="shared" si="8"/>
        <v>2050</v>
      </c>
      <c r="H81" s="9">
        <f t="shared" si="8"/>
        <v>41</v>
      </c>
      <c r="I81" s="9">
        <f t="shared" si="11"/>
        <v>3228112</v>
      </c>
      <c r="J81" s="9">
        <f t="shared" si="12"/>
        <v>3228152</v>
      </c>
    </row>
    <row r="82" spans="1:10">
      <c r="A82" s="8">
        <v>1322</v>
      </c>
      <c r="B82" s="8">
        <v>2976</v>
      </c>
      <c r="C82" s="9">
        <f t="shared" si="13"/>
        <v>2700</v>
      </c>
      <c r="D82" s="9">
        <f t="shared" si="7"/>
        <v>54</v>
      </c>
      <c r="E82" s="9">
        <f t="shared" si="9"/>
        <v>3224713</v>
      </c>
      <c r="F82" s="9">
        <f t="shared" si="10"/>
        <v>3224766</v>
      </c>
      <c r="G82" s="9">
        <f t="shared" si="8"/>
        <v>2700</v>
      </c>
      <c r="H82" s="9">
        <f t="shared" si="8"/>
        <v>54</v>
      </c>
      <c r="I82" s="9">
        <f t="shared" si="11"/>
        <v>3228153</v>
      </c>
      <c r="J82" s="9">
        <f t="shared" si="12"/>
        <v>3228206</v>
      </c>
    </row>
    <row r="83" spans="1:10">
      <c r="A83" s="8">
        <v>1323</v>
      </c>
      <c r="B83" s="8">
        <v>2178</v>
      </c>
      <c r="C83" s="9">
        <f t="shared" si="13"/>
        <v>2000</v>
      </c>
      <c r="D83" s="9">
        <f t="shared" si="7"/>
        <v>40</v>
      </c>
      <c r="E83" s="9">
        <f t="shared" si="9"/>
        <v>3224767</v>
      </c>
      <c r="F83" s="9">
        <f t="shared" si="10"/>
        <v>3224806</v>
      </c>
      <c r="G83" s="9">
        <f t="shared" si="8"/>
        <v>2000</v>
      </c>
      <c r="H83" s="9">
        <f t="shared" si="8"/>
        <v>40</v>
      </c>
      <c r="I83" s="9">
        <f t="shared" si="11"/>
        <v>3228207</v>
      </c>
      <c r="J83" s="9">
        <f t="shared" si="12"/>
        <v>3228246</v>
      </c>
    </row>
    <row r="84" spans="1:10">
      <c r="A84" s="8">
        <v>1324</v>
      </c>
      <c r="B84" s="8">
        <v>2392</v>
      </c>
      <c r="C84" s="9">
        <f t="shared" si="13"/>
        <v>2200</v>
      </c>
      <c r="D84" s="9">
        <f t="shared" si="7"/>
        <v>44</v>
      </c>
      <c r="E84" s="9">
        <f t="shared" si="9"/>
        <v>3224807</v>
      </c>
      <c r="F84" s="9">
        <f t="shared" si="10"/>
        <v>3224850</v>
      </c>
      <c r="G84" s="9">
        <f t="shared" si="8"/>
        <v>2200</v>
      </c>
      <c r="H84" s="9">
        <f t="shared" si="8"/>
        <v>44</v>
      </c>
      <c r="I84" s="9">
        <f t="shared" si="11"/>
        <v>3228247</v>
      </c>
      <c r="J84" s="9">
        <f t="shared" si="12"/>
        <v>3228290</v>
      </c>
    </row>
    <row r="85" spans="1:10">
      <c r="A85" s="8">
        <v>1822</v>
      </c>
      <c r="B85" s="8">
        <v>2775</v>
      </c>
      <c r="C85" s="9">
        <v>2700</v>
      </c>
      <c r="D85" s="9">
        <f t="shared" si="7"/>
        <v>54</v>
      </c>
      <c r="E85" s="9">
        <f t="shared" si="9"/>
        <v>3224851</v>
      </c>
      <c r="F85" s="9">
        <f t="shared" si="10"/>
        <v>3224904</v>
      </c>
      <c r="G85" s="9">
        <f t="shared" si="8"/>
        <v>2700</v>
      </c>
      <c r="H85" s="9">
        <f t="shared" si="8"/>
        <v>54</v>
      </c>
      <c r="I85" s="9">
        <f t="shared" si="11"/>
        <v>3228291</v>
      </c>
      <c r="J85" s="9">
        <f t="shared" si="12"/>
        <v>3228344</v>
      </c>
    </row>
    <row r="86" spans="1:10">
      <c r="A86" s="8">
        <v>1823</v>
      </c>
      <c r="B86" s="8">
        <v>2607</v>
      </c>
      <c r="C86" s="9">
        <v>2500</v>
      </c>
      <c r="D86" s="9">
        <f t="shared" si="7"/>
        <v>50</v>
      </c>
      <c r="E86" s="9">
        <f t="shared" si="9"/>
        <v>3224905</v>
      </c>
      <c r="F86" s="9">
        <f t="shared" si="10"/>
        <v>3224954</v>
      </c>
      <c r="G86" s="9">
        <f t="shared" si="8"/>
        <v>2500</v>
      </c>
      <c r="H86" s="9">
        <f t="shared" si="8"/>
        <v>50</v>
      </c>
      <c r="I86" s="9">
        <f t="shared" si="11"/>
        <v>3228345</v>
      </c>
      <c r="J86" s="9">
        <f t="shared" si="12"/>
        <v>3228394</v>
      </c>
    </row>
    <row r="87" spans="1:10">
      <c r="A87" s="8">
        <v>2649</v>
      </c>
      <c r="B87" s="8">
        <v>2905</v>
      </c>
      <c r="C87" s="9">
        <v>2800</v>
      </c>
      <c r="D87" s="9">
        <f t="shared" si="7"/>
        <v>56</v>
      </c>
      <c r="E87" s="9">
        <f t="shared" si="9"/>
        <v>3224955</v>
      </c>
      <c r="F87" s="9">
        <f t="shared" si="10"/>
        <v>3225010</v>
      </c>
      <c r="G87" s="9">
        <f t="shared" si="8"/>
        <v>2800</v>
      </c>
      <c r="H87" s="9">
        <f t="shared" si="8"/>
        <v>56</v>
      </c>
      <c r="I87" s="9">
        <f t="shared" si="11"/>
        <v>3228395</v>
      </c>
      <c r="J87" s="9">
        <f t="shared" si="12"/>
        <v>3228450</v>
      </c>
    </row>
    <row r="88" spans="1:10">
      <c r="A88" s="8">
        <v>2650</v>
      </c>
      <c r="B88" s="8">
        <v>2433</v>
      </c>
      <c r="C88" s="9">
        <f t="shared" si="13"/>
        <v>2200</v>
      </c>
      <c r="D88" s="9">
        <f t="shared" si="7"/>
        <v>44</v>
      </c>
      <c r="E88" s="9">
        <f t="shared" si="9"/>
        <v>3225011</v>
      </c>
      <c r="F88" s="9">
        <f t="shared" si="10"/>
        <v>3225054</v>
      </c>
      <c r="G88" s="9">
        <f t="shared" si="8"/>
        <v>2200</v>
      </c>
      <c r="H88" s="9">
        <f t="shared" si="8"/>
        <v>44</v>
      </c>
      <c r="I88" s="9">
        <f t="shared" si="11"/>
        <v>3228451</v>
      </c>
      <c r="J88" s="9">
        <f t="shared" si="12"/>
        <v>3228494</v>
      </c>
    </row>
    <row r="89" spans="1:10">
      <c r="A89" s="8">
        <v>2651</v>
      </c>
      <c r="B89" s="8">
        <v>2287</v>
      </c>
      <c r="C89" s="9">
        <f t="shared" si="13"/>
        <v>2100</v>
      </c>
      <c r="D89" s="9">
        <f t="shared" si="7"/>
        <v>42</v>
      </c>
      <c r="E89" s="9">
        <f t="shared" si="9"/>
        <v>3225055</v>
      </c>
      <c r="F89" s="9">
        <f t="shared" si="10"/>
        <v>3225096</v>
      </c>
      <c r="G89" s="9">
        <f t="shared" si="8"/>
        <v>2100</v>
      </c>
      <c r="H89" s="9">
        <f t="shared" si="8"/>
        <v>42</v>
      </c>
      <c r="I89" s="9">
        <f t="shared" si="11"/>
        <v>3228495</v>
      </c>
      <c r="J89" s="9">
        <f t="shared" si="12"/>
        <v>3228536</v>
      </c>
    </row>
    <row r="90" spans="1:10">
      <c r="A90" s="8">
        <v>2652</v>
      </c>
      <c r="B90" s="8">
        <v>2715</v>
      </c>
      <c r="C90" s="9">
        <f t="shared" si="13"/>
        <v>2450</v>
      </c>
      <c r="D90" s="9">
        <f t="shared" si="7"/>
        <v>49</v>
      </c>
      <c r="E90" s="9">
        <f t="shared" si="9"/>
        <v>3225097</v>
      </c>
      <c r="F90" s="9">
        <f t="shared" si="10"/>
        <v>3225145</v>
      </c>
      <c r="G90" s="9">
        <f t="shared" si="8"/>
        <v>2450</v>
      </c>
      <c r="H90" s="9">
        <f t="shared" si="8"/>
        <v>49</v>
      </c>
      <c r="I90" s="9">
        <f t="shared" si="11"/>
        <v>3228537</v>
      </c>
      <c r="J90" s="9">
        <f t="shared" si="12"/>
        <v>3228585</v>
      </c>
    </row>
    <row r="91" spans="1:10">
      <c r="A91" s="8">
        <v>2653</v>
      </c>
      <c r="B91" s="8">
        <v>2437</v>
      </c>
      <c r="C91" s="9">
        <f t="shared" si="13"/>
        <v>2200</v>
      </c>
      <c r="D91" s="9">
        <f t="shared" si="7"/>
        <v>44</v>
      </c>
      <c r="E91" s="9">
        <f t="shared" si="9"/>
        <v>3225146</v>
      </c>
      <c r="F91" s="9">
        <f t="shared" si="10"/>
        <v>3225189</v>
      </c>
      <c r="G91" s="9">
        <f t="shared" si="8"/>
        <v>2200</v>
      </c>
      <c r="H91" s="9">
        <f t="shared" si="8"/>
        <v>44</v>
      </c>
      <c r="I91" s="9">
        <f t="shared" si="11"/>
        <v>3228586</v>
      </c>
      <c r="J91" s="9">
        <f t="shared" si="12"/>
        <v>3228629</v>
      </c>
    </row>
    <row r="92" spans="1:10">
      <c r="A92" s="8">
        <v>2654</v>
      </c>
      <c r="B92" s="8">
        <v>2863</v>
      </c>
      <c r="C92" s="9">
        <f t="shared" si="13"/>
        <v>2600</v>
      </c>
      <c r="D92" s="9">
        <f t="shared" si="7"/>
        <v>52</v>
      </c>
      <c r="E92" s="9">
        <f t="shared" si="9"/>
        <v>3225190</v>
      </c>
      <c r="F92" s="9">
        <f t="shared" si="10"/>
        <v>3225241</v>
      </c>
      <c r="G92" s="9">
        <f t="shared" si="8"/>
        <v>2600</v>
      </c>
      <c r="H92" s="9">
        <f t="shared" si="8"/>
        <v>52</v>
      </c>
      <c r="I92" s="9">
        <f t="shared" si="11"/>
        <v>3228630</v>
      </c>
      <c r="J92" s="9">
        <f t="shared" si="12"/>
        <v>3228681</v>
      </c>
    </row>
    <row r="93" spans="1:10">
      <c r="A93" s="11">
        <v>1312</v>
      </c>
      <c r="B93" s="12">
        <v>500</v>
      </c>
      <c r="C93" s="9">
        <f t="shared" si="13"/>
        <v>450</v>
      </c>
      <c r="D93" s="9">
        <f t="shared" si="7"/>
        <v>9</v>
      </c>
      <c r="E93" s="9">
        <f t="shared" si="9"/>
        <v>3225242</v>
      </c>
      <c r="F93" s="9">
        <f t="shared" si="10"/>
        <v>3225250</v>
      </c>
      <c r="G93" s="9">
        <f t="shared" si="8"/>
        <v>450</v>
      </c>
      <c r="H93" s="9">
        <f t="shared" si="8"/>
        <v>9</v>
      </c>
      <c r="I93" s="9">
        <f t="shared" si="11"/>
        <v>3228682</v>
      </c>
      <c r="J93" s="9">
        <f t="shared" si="12"/>
        <v>3228690</v>
      </c>
    </row>
    <row r="94" spans="1:10">
      <c r="A94" s="11">
        <v>1313</v>
      </c>
      <c r="B94" s="12">
        <v>700</v>
      </c>
      <c r="C94" s="9">
        <f t="shared" si="13"/>
        <v>650</v>
      </c>
      <c r="D94" s="9">
        <f t="shared" si="7"/>
        <v>13</v>
      </c>
      <c r="E94" s="9">
        <f t="shared" si="9"/>
        <v>3225251</v>
      </c>
      <c r="F94" s="9">
        <f t="shared" si="10"/>
        <v>3225263</v>
      </c>
      <c r="G94" s="9">
        <f t="shared" si="8"/>
        <v>650</v>
      </c>
      <c r="H94" s="9">
        <f t="shared" si="8"/>
        <v>13</v>
      </c>
      <c r="I94" s="9">
        <f t="shared" si="11"/>
        <v>3228691</v>
      </c>
      <c r="J94" s="9">
        <f t="shared" si="12"/>
        <v>3228703</v>
      </c>
    </row>
    <row r="95" spans="1:10">
      <c r="A95" s="11">
        <v>1314</v>
      </c>
      <c r="B95" s="12">
        <v>300</v>
      </c>
      <c r="C95" s="9">
        <f t="shared" si="13"/>
        <v>300</v>
      </c>
      <c r="D95" s="9">
        <f t="shared" si="7"/>
        <v>6</v>
      </c>
      <c r="E95" s="9">
        <f t="shared" si="9"/>
        <v>3225264</v>
      </c>
      <c r="F95" s="9">
        <f t="shared" si="10"/>
        <v>3225269</v>
      </c>
      <c r="G95" s="9">
        <f t="shared" si="8"/>
        <v>300</v>
      </c>
      <c r="H95" s="9">
        <f t="shared" si="8"/>
        <v>6</v>
      </c>
      <c r="I95" s="9">
        <f t="shared" si="11"/>
        <v>3228704</v>
      </c>
      <c r="J95" s="9">
        <f t="shared" si="12"/>
        <v>3228709</v>
      </c>
    </row>
    <row r="96" spans="1:10">
      <c r="A96" s="11">
        <v>1317</v>
      </c>
      <c r="B96" s="12">
        <v>400</v>
      </c>
      <c r="C96" s="9">
        <f t="shared" si="13"/>
        <v>400</v>
      </c>
      <c r="D96" s="9">
        <f t="shared" si="7"/>
        <v>8</v>
      </c>
      <c r="E96" s="9">
        <f t="shared" si="9"/>
        <v>3225270</v>
      </c>
      <c r="F96" s="9">
        <f t="shared" si="10"/>
        <v>3225277</v>
      </c>
      <c r="G96" s="9">
        <f t="shared" si="8"/>
        <v>400</v>
      </c>
      <c r="H96" s="9">
        <f t="shared" si="8"/>
        <v>8</v>
      </c>
      <c r="I96" s="9">
        <f t="shared" si="11"/>
        <v>3228710</v>
      </c>
      <c r="J96" s="9">
        <f t="shared" si="12"/>
        <v>3228717</v>
      </c>
    </row>
    <row r="97" spans="1:10">
      <c r="A97" s="11">
        <v>1318</v>
      </c>
      <c r="B97" s="12">
        <v>600</v>
      </c>
      <c r="C97" s="9">
        <f t="shared" si="13"/>
        <v>550</v>
      </c>
      <c r="D97" s="9">
        <f t="shared" si="7"/>
        <v>11</v>
      </c>
      <c r="E97" s="9">
        <f t="shared" si="9"/>
        <v>3225278</v>
      </c>
      <c r="F97" s="9">
        <f t="shared" si="10"/>
        <v>3225288</v>
      </c>
      <c r="G97" s="9">
        <f t="shared" si="8"/>
        <v>550</v>
      </c>
      <c r="H97" s="9">
        <f t="shared" si="8"/>
        <v>11</v>
      </c>
      <c r="I97" s="9">
        <f t="shared" si="11"/>
        <v>3228718</v>
      </c>
      <c r="J97" s="9">
        <f t="shared" si="12"/>
        <v>3228728</v>
      </c>
    </row>
    <row r="98" spans="1:10">
      <c r="A98" s="11">
        <v>1319</v>
      </c>
      <c r="B98" s="12">
        <v>600</v>
      </c>
      <c r="C98" s="9">
        <f t="shared" si="13"/>
        <v>550</v>
      </c>
      <c r="D98" s="9">
        <f t="shared" si="7"/>
        <v>11</v>
      </c>
      <c r="E98" s="9">
        <f t="shared" si="9"/>
        <v>3225289</v>
      </c>
      <c r="F98" s="9">
        <f t="shared" si="10"/>
        <v>3225299</v>
      </c>
      <c r="G98" s="9">
        <f t="shared" si="8"/>
        <v>550</v>
      </c>
      <c r="H98" s="9">
        <f t="shared" si="8"/>
        <v>11</v>
      </c>
      <c r="I98" s="9">
        <f t="shared" si="11"/>
        <v>3228729</v>
      </c>
      <c r="J98" s="9">
        <f t="shared" si="12"/>
        <v>3228739</v>
      </c>
    </row>
    <row r="100" spans="1:10">
      <c r="A100" s="16" t="s">
        <v>11</v>
      </c>
      <c r="B100" s="16"/>
      <c r="C100" s="15">
        <f>SUM(C9:C99)</f>
        <v>165050</v>
      </c>
      <c r="D100" s="13">
        <f>SUM(D9:D99)</f>
        <v>3301</v>
      </c>
      <c r="E100" s="13"/>
      <c r="F100" s="13"/>
      <c r="G100" s="13">
        <f t="shared" ref="G100:H100" si="14">SUM(G9:G99)</f>
        <v>165050</v>
      </c>
      <c r="H100" s="13">
        <f t="shared" si="14"/>
        <v>3301</v>
      </c>
      <c r="I100" s="13"/>
      <c r="J100" s="13"/>
    </row>
    <row r="101" spans="1:10">
      <c r="A101" s="16" t="s">
        <v>12</v>
      </c>
      <c r="B101" s="16"/>
      <c r="C101" s="15"/>
      <c r="D101" s="13">
        <f>F101-E101+1</f>
        <v>139</v>
      </c>
      <c r="E101" s="13">
        <v>3225302</v>
      </c>
      <c r="F101" s="13">
        <v>3225440</v>
      </c>
      <c r="G101" s="13"/>
      <c r="H101" s="13">
        <f>3440-H100</f>
        <v>139</v>
      </c>
      <c r="I101" s="13">
        <v>3228742</v>
      </c>
      <c r="J101" s="13">
        <v>3228880</v>
      </c>
    </row>
    <row r="102" spans="1:10">
      <c r="A102" s="15"/>
      <c r="B102" s="15"/>
      <c r="C102" s="15"/>
      <c r="D102" s="13"/>
      <c r="E102" s="13"/>
      <c r="F102" s="13"/>
      <c r="G102" s="13"/>
      <c r="H102" s="13"/>
      <c r="I102" s="13"/>
      <c r="J102" s="13"/>
    </row>
  </sheetData>
  <mergeCells count="12">
    <mergeCell ref="G1:J1"/>
    <mergeCell ref="G2:J2"/>
    <mergeCell ref="G3:J3"/>
    <mergeCell ref="G4:J4"/>
    <mergeCell ref="E6:F6"/>
    <mergeCell ref="A101:B101"/>
    <mergeCell ref="A100:B100"/>
    <mergeCell ref="A5:J5"/>
    <mergeCell ref="A7:A8"/>
    <mergeCell ref="C7:F7"/>
    <mergeCell ref="G7:J7"/>
    <mergeCell ref="B7:B8"/>
  </mergeCells>
  <pageMargins left="0.7" right="0.7" top="0.32" bottom="0.2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ГД марки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nettik</cp:lastModifiedBy>
  <cp:lastPrinted>2021-09-10T05:04:10Z</cp:lastPrinted>
  <dcterms:created xsi:type="dcterms:W3CDTF">2021-08-18T05:58:57Z</dcterms:created>
  <dcterms:modified xsi:type="dcterms:W3CDTF">2021-09-10T06:19:35Z</dcterms:modified>
</cp:coreProperties>
</file>